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Regulatory\OERC QUERIES\TPSODL_Response to Queries_with Annexures_ARR FY 26-27_10Jan25\"/>
    </mc:Choice>
  </mc:AlternateContent>
  <xr:revisionPtr revIDLastSave="0" documentId="13_ncr:1_{EBE6D222-F0C8-4006-B9B7-5FAFDBFAA03D}" xr6:coauthVersionLast="36" xr6:coauthVersionMax="36" xr10:uidLastSave="{00000000-0000-0000-0000-000000000000}"/>
  <bookViews>
    <workbookView xWindow="0" yWindow="0" windowWidth="22260" windowHeight="12645" activeTab="2" xr2:uid="{00000000-000D-0000-FFFF-FFFF00000000}"/>
  </bookViews>
  <sheets>
    <sheet name="Q-1, Annex-1 (T4)" sheetId="1" r:id="rId1"/>
    <sheet name="Q-1, Annex-1 (T9)" sheetId="2" r:id="rId2"/>
    <sheet name="Q-2, Annex-2 (T6)" sheetId="3" r:id="rId3"/>
  </sheets>
  <externalReferences>
    <externalReference r:id="rId4"/>
  </externalReferenc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8" i="3" l="1"/>
  <c r="A69" i="3" s="1"/>
  <c r="A70" i="3" s="1"/>
  <c r="A71" i="3" s="1"/>
  <c r="I67" i="3"/>
  <c r="J64" i="3"/>
  <c r="I64" i="3"/>
  <c r="K64" i="3" s="1"/>
  <c r="H64" i="3"/>
  <c r="G64" i="3"/>
  <c r="F64" i="3"/>
  <c r="E64" i="3"/>
  <c r="D64" i="3"/>
  <c r="C64" i="3"/>
  <c r="I63" i="3"/>
  <c r="K63" i="3" s="1"/>
  <c r="K62" i="3"/>
  <c r="I62" i="3"/>
  <c r="I61" i="3"/>
  <c r="I60" i="3"/>
  <c r="K59" i="3"/>
  <c r="I59" i="3"/>
  <c r="I58" i="3"/>
  <c r="I57" i="3"/>
  <c r="K57" i="3" s="1"/>
  <c r="K56" i="3"/>
  <c r="I56" i="3"/>
  <c r="I55" i="3"/>
  <c r="J53" i="3"/>
  <c r="H53" i="3"/>
  <c r="H66" i="3" s="1"/>
  <c r="H68" i="3" s="1"/>
  <c r="H69" i="3" s="1"/>
  <c r="G53" i="3"/>
  <c r="F53" i="3"/>
  <c r="E53" i="3"/>
  <c r="E66" i="3" s="1"/>
  <c r="E68" i="3" s="1"/>
  <c r="E69" i="3" s="1"/>
  <c r="D53" i="3"/>
  <c r="I52" i="3"/>
  <c r="K52" i="3" s="1"/>
  <c r="I51" i="3"/>
  <c r="I50" i="3"/>
  <c r="I49" i="3"/>
  <c r="I48" i="3"/>
  <c r="K48" i="3" s="1"/>
  <c r="C48" i="3"/>
  <c r="K47" i="3"/>
  <c r="I47" i="3"/>
  <c r="I46" i="3"/>
  <c r="K46" i="3" s="1"/>
  <c r="K45" i="3"/>
  <c r="I45" i="3"/>
  <c r="K44" i="3"/>
  <c r="I44" i="3"/>
  <c r="C43" i="3"/>
  <c r="C53" i="3" s="1"/>
  <c r="K42" i="3"/>
  <c r="I42" i="3"/>
  <c r="I41" i="3"/>
  <c r="K41" i="3" s="1"/>
  <c r="K40" i="3"/>
  <c r="I40" i="3"/>
  <c r="K39" i="3"/>
  <c r="I39" i="3"/>
  <c r="I38" i="3"/>
  <c r="K38" i="3" s="1"/>
  <c r="A38" i="3"/>
  <c r="A39" i="3" s="1"/>
  <c r="A40" i="3" s="1"/>
  <c r="A41" i="3" s="1"/>
  <c r="A42" i="3" s="1"/>
  <c r="A43" i="3" s="1"/>
  <c r="A44" i="3" s="1"/>
  <c r="A45" i="3" s="1"/>
  <c r="A46" i="3" s="1"/>
  <c r="A48" i="3" s="1"/>
  <c r="A49" i="3" s="1"/>
  <c r="A50" i="3" s="1"/>
  <c r="A51" i="3" s="1"/>
  <c r="A52" i="3" s="1"/>
  <c r="A55" i="3" s="1"/>
  <c r="A56" i="3" s="1"/>
  <c r="A57" i="3" s="1"/>
  <c r="A58" i="3" s="1"/>
  <c r="A59" i="3" s="1"/>
  <c r="A60" i="3" s="1"/>
  <c r="A61" i="3" s="1"/>
  <c r="A63" i="3" s="1"/>
  <c r="I37" i="3"/>
  <c r="K37" i="3" s="1"/>
  <c r="J35" i="3"/>
  <c r="K35" i="3" s="1"/>
  <c r="H35" i="3"/>
  <c r="G35" i="3"/>
  <c r="G66" i="3" s="1"/>
  <c r="G68" i="3" s="1"/>
  <c r="G69" i="3" s="1"/>
  <c r="F35" i="3"/>
  <c r="F66" i="3" s="1"/>
  <c r="F68" i="3" s="1"/>
  <c r="F69" i="3" s="1"/>
  <c r="E35" i="3"/>
  <c r="D35" i="3"/>
  <c r="D66" i="3" s="1"/>
  <c r="D68" i="3" s="1"/>
  <c r="D69" i="3" s="1"/>
  <c r="C35" i="3"/>
  <c r="K34" i="3"/>
  <c r="I34" i="3"/>
  <c r="I33" i="3"/>
  <c r="K33" i="3" s="1"/>
  <c r="I32" i="3"/>
  <c r="K32" i="3" s="1"/>
  <c r="K31" i="3"/>
  <c r="I31" i="3"/>
  <c r="I30" i="3"/>
  <c r="K30" i="3" s="1"/>
  <c r="K29" i="3"/>
  <c r="I29" i="3"/>
  <c r="I28" i="3"/>
  <c r="K28" i="3" s="1"/>
  <c r="K27" i="3"/>
  <c r="I27" i="3"/>
  <c r="K26" i="3"/>
  <c r="I26" i="3"/>
  <c r="I25" i="3"/>
  <c r="K25" i="3" s="1"/>
  <c r="A25" i="3"/>
  <c r="A26" i="3" s="1"/>
  <c r="A27" i="3" s="1"/>
  <c r="A28" i="3" s="1"/>
  <c r="A29" i="3" s="1"/>
  <c r="A30" i="3" s="1"/>
  <c r="A31" i="3" s="1"/>
  <c r="A32" i="3" s="1"/>
  <c r="A34" i="3" s="1"/>
  <c r="I24" i="3"/>
  <c r="K24" i="3" s="1"/>
  <c r="A24" i="3"/>
  <c r="K23" i="3"/>
  <c r="I23" i="3"/>
  <c r="I18" i="3"/>
  <c r="K18" i="3" s="1"/>
  <c r="K11" i="3"/>
  <c r="I11" i="3"/>
  <c r="K10" i="3"/>
  <c r="I10" i="3"/>
  <c r="I35" i="3" s="1"/>
  <c r="B1" i="3"/>
  <c r="S61" i="2"/>
  <c r="R61" i="2"/>
  <c r="R62" i="2" s="1"/>
  <c r="Q61" i="2"/>
  <c r="Q62" i="2" s="1"/>
  <c r="P61" i="2"/>
  <c r="P62" i="2" s="1"/>
  <c r="O61" i="2"/>
  <c r="O62" i="2" s="1"/>
  <c r="N61" i="2"/>
  <c r="N62" i="2" s="1"/>
  <c r="M61" i="2"/>
  <c r="M62" i="2" s="1"/>
  <c r="L61" i="2"/>
  <c r="L62" i="2" s="1"/>
  <c r="K61" i="2"/>
  <c r="J61" i="2"/>
  <c r="J62" i="2" s="1"/>
  <c r="I61" i="2"/>
  <c r="I62" i="2" s="1"/>
  <c r="H61" i="2"/>
  <c r="H62" i="2" s="1"/>
  <c r="S18" i="2"/>
  <c r="S62" i="2" s="1"/>
  <c r="R18" i="2"/>
  <c r="Q18" i="2"/>
  <c r="P18" i="2"/>
  <c r="O18" i="2"/>
  <c r="N18" i="2"/>
  <c r="M18" i="2"/>
  <c r="L18" i="2"/>
  <c r="H18" i="2"/>
  <c r="K17" i="2"/>
  <c r="K16" i="2"/>
  <c r="K15" i="2"/>
  <c r="K14" i="2"/>
  <c r="K13" i="2"/>
  <c r="K12" i="2"/>
  <c r="K11" i="2"/>
  <c r="K18" i="2" s="1"/>
  <c r="K62" i="2" s="1"/>
  <c r="K10" i="2"/>
  <c r="K9" i="2"/>
  <c r="K8" i="2"/>
  <c r="K7" i="2"/>
  <c r="K6" i="2"/>
  <c r="K5" i="2"/>
  <c r="K4" i="2"/>
  <c r="N72" i="1"/>
  <c r="L64" i="1"/>
  <c r="K64" i="1"/>
  <c r="J64" i="1"/>
  <c r="I64" i="1"/>
  <c r="H64" i="1"/>
  <c r="G64" i="1"/>
  <c r="F64" i="1"/>
  <c r="E64" i="1"/>
  <c r="D64" i="1"/>
  <c r="P63" i="1"/>
  <c r="O63" i="1"/>
  <c r="M63" i="1"/>
  <c r="N63" i="1" s="1"/>
  <c r="C63" i="1"/>
  <c r="P62" i="1"/>
  <c r="O62" i="1"/>
  <c r="N62" i="1"/>
  <c r="M62" i="1"/>
  <c r="C62" i="1"/>
  <c r="P61" i="1"/>
  <c r="O61" i="1"/>
  <c r="M61" i="1"/>
  <c r="N61" i="1" s="1"/>
  <c r="C61" i="1"/>
  <c r="P60" i="1"/>
  <c r="O60" i="1"/>
  <c r="M60" i="1"/>
  <c r="N60" i="1" s="1"/>
  <c r="C60" i="1"/>
  <c r="P59" i="1"/>
  <c r="O59" i="1"/>
  <c r="M59" i="1"/>
  <c r="N59" i="1" s="1"/>
  <c r="C59" i="1"/>
  <c r="P58" i="1"/>
  <c r="O58" i="1"/>
  <c r="M58" i="1"/>
  <c r="N58" i="1" s="1"/>
  <c r="C58" i="1"/>
  <c r="P57" i="1"/>
  <c r="O57" i="1"/>
  <c r="M57" i="1"/>
  <c r="N57" i="1" s="1"/>
  <c r="C57" i="1"/>
  <c r="P56" i="1"/>
  <c r="O56" i="1"/>
  <c r="M56" i="1"/>
  <c r="N56" i="1" s="1"/>
  <c r="C56" i="1"/>
  <c r="P55" i="1"/>
  <c r="P64" i="1" s="1"/>
  <c r="O55" i="1"/>
  <c r="O64" i="1" s="1"/>
  <c r="M55" i="1"/>
  <c r="M64" i="1" s="1"/>
  <c r="N64" i="1" s="1"/>
  <c r="C55" i="1"/>
  <c r="C64" i="1" s="1"/>
  <c r="K53" i="1"/>
  <c r="J53" i="1"/>
  <c r="I53" i="1"/>
  <c r="H53" i="1"/>
  <c r="G53" i="1"/>
  <c r="F53" i="1"/>
  <c r="E53" i="1"/>
  <c r="D53" i="1"/>
  <c r="P52" i="1"/>
  <c r="O52" i="1"/>
  <c r="M52" i="1"/>
  <c r="N52" i="1" s="1"/>
  <c r="C52" i="1"/>
  <c r="P51" i="1"/>
  <c r="O51" i="1"/>
  <c r="M51" i="1"/>
  <c r="N51" i="1" s="1"/>
  <c r="C51" i="1"/>
  <c r="P50" i="1"/>
  <c r="O50" i="1"/>
  <c r="M50" i="1"/>
  <c r="N50" i="1" s="1"/>
  <c r="C50" i="1"/>
  <c r="A50" i="1"/>
  <c r="A51" i="1" s="1"/>
  <c r="A52" i="1" s="1"/>
  <c r="A55" i="1" s="1"/>
  <c r="A56" i="1" s="1"/>
  <c r="A57" i="1" s="1"/>
  <c r="A58" i="1" s="1"/>
  <c r="A59" i="1" s="1"/>
  <c r="A60" i="1" s="1"/>
  <c r="A61" i="1" s="1"/>
  <c r="A63" i="1" s="1"/>
  <c r="P49" i="1"/>
  <c r="O49" i="1"/>
  <c r="M49" i="1"/>
  <c r="N49" i="1" s="1"/>
  <c r="C49" i="1"/>
  <c r="A49" i="1"/>
  <c r="P48" i="1"/>
  <c r="O48" i="1"/>
  <c r="M48" i="1"/>
  <c r="N48" i="1" s="1"/>
  <c r="C48" i="1"/>
  <c r="P47" i="1"/>
  <c r="O47" i="1"/>
  <c r="M47" i="1"/>
  <c r="N47" i="1" s="1"/>
  <c r="C47" i="1"/>
  <c r="P46" i="1"/>
  <c r="O46" i="1"/>
  <c r="M46" i="1"/>
  <c r="N46" i="1" s="1"/>
  <c r="C46" i="1"/>
  <c r="P45" i="1"/>
  <c r="O45" i="1"/>
  <c r="N45" i="1"/>
  <c r="M45" i="1"/>
  <c r="C45" i="1"/>
  <c r="P44" i="1"/>
  <c r="O44" i="1"/>
  <c r="M44" i="1"/>
  <c r="N44" i="1" s="1"/>
  <c r="C44" i="1"/>
  <c r="P43" i="1"/>
  <c r="O43" i="1"/>
  <c r="N43" i="1"/>
  <c r="M43" i="1"/>
  <c r="C43" i="1"/>
  <c r="P42" i="1"/>
  <c r="O42" i="1"/>
  <c r="L42" i="1"/>
  <c r="M42" i="1" s="1"/>
  <c r="N42" i="1" s="1"/>
  <c r="K42" i="1"/>
  <c r="J42" i="1"/>
  <c r="C42" i="1"/>
  <c r="P41" i="1"/>
  <c r="O41" i="1"/>
  <c r="M41" i="1"/>
  <c r="N41" i="1" s="1"/>
  <c r="C41" i="1"/>
  <c r="P40" i="1"/>
  <c r="O40" i="1"/>
  <c r="M40" i="1"/>
  <c r="N40" i="1" s="1"/>
  <c r="C40" i="1"/>
  <c r="P39" i="1"/>
  <c r="O39" i="1"/>
  <c r="M39" i="1"/>
  <c r="N39" i="1" s="1"/>
  <c r="C39" i="1"/>
  <c r="P38" i="1"/>
  <c r="O38" i="1"/>
  <c r="M38" i="1"/>
  <c r="N38" i="1" s="1"/>
  <c r="C38" i="1"/>
  <c r="A38" i="1"/>
  <c r="A39" i="1" s="1"/>
  <c r="A40" i="1" s="1"/>
  <c r="A41" i="1" s="1"/>
  <c r="A42" i="1" s="1"/>
  <c r="A43" i="1" s="1"/>
  <c r="A44" i="1" s="1"/>
  <c r="A45" i="1" s="1"/>
  <c r="P37" i="1"/>
  <c r="O37" i="1"/>
  <c r="M37" i="1"/>
  <c r="M53" i="1" s="1"/>
  <c r="N53" i="1" s="1"/>
  <c r="C37" i="1"/>
  <c r="A37" i="1"/>
  <c r="P36" i="1"/>
  <c r="P53" i="1" s="1"/>
  <c r="O36" i="1"/>
  <c r="O53" i="1" s="1"/>
  <c r="M36" i="1"/>
  <c r="N36" i="1" s="1"/>
  <c r="C36" i="1"/>
  <c r="C53" i="1" s="1"/>
  <c r="P33" i="1"/>
  <c r="O33" i="1"/>
  <c r="N33" i="1"/>
  <c r="M33" i="1"/>
  <c r="C33" i="1"/>
  <c r="P32" i="1"/>
  <c r="O32" i="1"/>
  <c r="M32" i="1"/>
  <c r="N32" i="1" s="1"/>
  <c r="C32" i="1"/>
  <c r="P31" i="1"/>
  <c r="O31" i="1"/>
  <c r="M31" i="1"/>
  <c r="N31" i="1" s="1"/>
  <c r="C31" i="1"/>
  <c r="P30" i="1"/>
  <c r="O30" i="1"/>
  <c r="M30" i="1"/>
  <c r="N30" i="1" s="1"/>
  <c r="C30" i="1"/>
  <c r="P29" i="1"/>
  <c r="O29" i="1"/>
  <c r="M29" i="1"/>
  <c r="N29" i="1" s="1"/>
  <c r="C29" i="1"/>
  <c r="P28" i="1"/>
  <c r="O28" i="1"/>
  <c r="M28" i="1"/>
  <c r="N28" i="1" s="1"/>
  <c r="C28" i="1"/>
  <c r="P27" i="1"/>
  <c r="O27" i="1"/>
  <c r="M27" i="1"/>
  <c r="N27" i="1" s="1"/>
  <c r="C27" i="1"/>
  <c r="P26" i="1"/>
  <c r="O26" i="1"/>
  <c r="M26" i="1"/>
  <c r="N26" i="1" s="1"/>
  <c r="C26" i="1"/>
  <c r="P25" i="1"/>
  <c r="O25" i="1"/>
  <c r="M25" i="1"/>
  <c r="N25" i="1" s="1"/>
  <c r="C25" i="1"/>
  <c r="P24" i="1"/>
  <c r="O24" i="1"/>
  <c r="M24" i="1"/>
  <c r="N24" i="1" s="1"/>
  <c r="C24" i="1"/>
  <c r="A24" i="1"/>
  <c r="A25" i="1" s="1"/>
  <c r="A26" i="1" s="1"/>
  <c r="A27" i="1" s="1"/>
  <c r="A28" i="1" s="1"/>
  <c r="A29" i="1" s="1"/>
  <c r="A30" i="1" s="1"/>
  <c r="A31" i="1" s="1"/>
  <c r="A33" i="1" s="1"/>
  <c r="P23" i="1"/>
  <c r="O23" i="1"/>
  <c r="M23" i="1"/>
  <c r="N23" i="1" s="1"/>
  <c r="C23" i="1"/>
  <c r="A23" i="1"/>
  <c r="P22" i="1"/>
  <c r="O22" i="1"/>
  <c r="M22" i="1"/>
  <c r="N22" i="1" s="1"/>
  <c r="C22" i="1"/>
  <c r="P21" i="1"/>
  <c r="P34" i="1" s="1"/>
  <c r="M21" i="1"/>
  <c r="N21" i="1" s="1"/>
  <c r="L21" i="1"/>
  <c r="L34" i="1" s="1"/>
  <c r="K21" i="1"/>
  <c r="J21" i="1"/>
  <c r="J34" i="1" s="1"/>
  <c r="J66" i="1" s="1"/>
  <c r="I21" i="1"/>
  <c r="I34" i="1" s="1"/>
  <c r="I66" i="1" s="1"/>
  <c r="H21" i="1"/>
  <c r="H34" i="1" s="1"/>
  <c r="H66" i="1" s="1"/>
  <c r="G21" i="1"/>
  <c r="F21" i="1"/>
  <c r="F34" i="1" s="1"/>
  <c r="F66" i="1" s="1"/>
  <c r="E21" i="1"/>
  <c r="E34" i="1" s="1"/>
  <c r="E66" i="1" s="1"/>
  <c r="D21" i="1"/>
  <c r="D34" i="1" s="1"/>
  <c r="D66" i="1" s="1"/>
  <c r="P20" i="1"/>
  <c r="M20" i="1"/>
  <c r="N20" i="1" s="1"/>
  <c r="C20" i="1"/>
  <c r="P19" i="1"/>
  <c r="M19" i="1"/>
  <c r="N19" i="1" s="1"/>
  <c r="C19" i="1"/>
  <c r="P18" i="1"/>
  <c r="M18" i="1"/>
  <c r="N18" i="1" s="1"/>
  <c r="C18" i="1"/>
  <c r="P17" i="1"/>
  <c r="O17" i="1"/>
  <c r="O21" i="1" s="1"/>
  <c r="N17" i="1"/>
  <c r="M17" i="1"/>
  <c r="C17" i="1"/>
  <c r="C21" i="1" s="1"/>
  <c r="P16" i="1"/>
  <c r="O16" i="1"/>
  <c r="L16" i="1"/>
  <c r="K16" i="1"/>
  <c r="K34" i="1" s="1"/>
  <c r="K66" i="1" s="1"/>
  <c r="J16" i="1"/>
  <c r="I16" i="1"/>
  <c r="H16" i="1"/>
  <c r="G16" i="1"/>
  <c r="G34" i="1" s="1"/>
  <c r="G66" i="1" s="1"/>
  <c r="F16" i="1"/>
  <c r="E16" i="1"/>
  <c r="D16" i="1"/>
  <c r="C16" i="1"/>
  <c r="C34" i="1" s="1"/>
  <c r="C66" i="1" s="1"/>
  <c r="P15" i="1"/>
  <c r="M15" i="1"/>
  <c r="N15" i="1" s="1"/>
  <c r="C15" i="1"/>
  <c r="P14" i="1"/>
  <c r="M14" i="1"/>
  <c r="N14" i="1" s="1"/>
  <c r="C14" i="1"/>
  <c r="P13" i="1"/>
  <c r="M13" i="1"/>
  <c r="N13" i="1" s="1"/>
  <c r="C13" i="1"/>
  <c r="P12" i="1"/>
  <c r="M12" i="1"/>
  <c r="N12" i="1" s="1"/>
  <c r="C12" i="1"/>
  <c r="P11" i="1"/>
  <c r="O11" i="1"/>
  <c r="M11" i="1"/>
  <c r="M16" i="1" s="1"/>
  <c r="C11" i="1"/>
  <c r="P10" i="1"/>
  <c r="O10" i="1"/>
  <c r="N10" i="1"/>
  <c r="M10" i="1"/>
  <c r="C10" i="1"/>
  <c r="P6" i="1"/>
  <c r="O6" i="1"/>
  <c r="M6" i="1"/>
  <c r="N6" i="1" s="1"/>
  <c r="C6" i="1"/>
  <c r="A1" i="1"/>
  <c r="C66" i="3" l="1"/>
  <c r="C68" i="3" s="1"/>
  <c r="C69" i="3" s="1"/>
  <c r="I43" i="3"/>
  <c r="J66" i="3"/>
  <c r="N16" i="1"/>
  <c r="M34" i="1"/>
  <c r="O34" i="1"/>
  <c r="O66" i="1" s="1"/>
  <c r="L66" i="1"/>
  <c r="P66" i="1"/>
  <c r="N11" i="1"/>
  <c r="L53" i="1"/>
  <c r="N55" i="1"/>
  <c r="N37" i="1"/>
  <c r="I53" i="3" l="1"/>
  <c r="K43" i="3"/>
  <c r="J73" i="3"/>
  <c r="M66" i="1"/>
  <c r="N66" i="1" s="1"/>
  <c r="N34" i="1"/>
  <c r="I66" i="3" l="1"/>
  <c r="K53" i="3"/>
  <c r="I68" i="3" l="1"/>
  <c r="I69" i="3" s="1"/>
  <c r="I71" i="3" s="1"/>
  <c r="K66" i="3"/>
  <c r="K73" i="3"/>
</calcChain>
</file>

<file path=xl/sharedStrings.xml><?xml version="1.0" encoding="utf-8"?>
<sst xmlns="http://schemas.openxmlformats.org/spreadsheetml/2006/main" count="445" uniqueCount="219">
  <si>
    <t>OERC</t>
  </si>
  <si>
    <t>FORM T-4</t>
  </si>
  <si>
    <t>POWER PURCHASE , SALE  &amp; DEMAND OF  THE LICENSEE</t>
  </si>
  <si>
    <t>SL No</t>
  </si>
  <si>
    <t>Actual for Previous Year (FY-2024-25)</t>
  </si>
  <si>
    <t>Current Year FY 2025-26</t>
  </si>
  <si>
    <t>Licensee Proposal for Ensuing Year (FY-2026-27)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</si>
  <si>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</si>
  <si>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</si>
  <si>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</si>
  <si>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</si>
  <si>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</si>
  <si>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</si>
  <si>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</si>
  <si>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</si>
  <si>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</si>
  <si>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 (From 4/25 to 12/25)</t>
  </si>
  <si>
    <t>Avg. from 4/25  to 12/25</t>
  </si>
  <si>
    <t>Licensee Estimate for Current Year (FY 2025-26)</t>
  </si>
  <si>
    <t>Energy Purchased From GRIDCO (MU)</t>
  </si>
  <si>
    <t>Units Sold (MU)</t>
  </si>
  <si>
    <t>DOMESTIC</t>
  </si>
  <si>
    <t>Kutirjyoti&lt;=30KWH</t>
  </si>
  <si>
    <t>Others</t>
  </si>
  <si>
    <t>0&lt;=50KWH</t>
  </si>
  <si>
    <t>&gt;50&lt;=200</t>
  </si>
  <si>
    <t>&gt;200&lt;=400</t>
  </si>
  <si>
    <t>More than 400 KWH (SLAB)</t>
  </si>
  <si>
    <t>Total</t>
  </si>
  <si>
    <t>General Purpose &lt;100 KVA</t>
  </si>
  <si>
    <t>0-100 KWH</t>
  </si>
  <si>
    <t>&gt;100&lt;=300</t>
  </si>
  <si>
    <t>More than 300 KWH(SLAB)</t>
  </si>
  <si>
    <t>Irrigation  Pumping &amp; Agriculture</t>
  </si>
  <si>
    <t>Allied agricultural activities</t>
  </si>
  <si>
    <t>Allied Agro-Industrial Activities</t>
  </si>
  <si>
    <t>Public Lighting</t>
  </si>
  <si>
    <t>LT Industrial (S) Supply &lt; 22KVA</t>
  </si>
  <si>
    <t>LT Industrial (M) Supply &gt;= 22KVA</t>
  </si>
  <si>
    <t>Specfied Public Purpose</t>
  </si>
  <si>
    <t>Public Water Works &lt;100 KW</t>
  </si>
  <si>
    <t>Public Water Works &gt;=100 KW</t>
  </si>
  <si>
    <t>General Purpose &gt;=110KVA</t>
  </si>
  <si>
    <t>12a</t>
  </si>
  <si>
    <t>TEMP. SUPPLY GENERAL PURPOSE &lt; 110 KVA</t>
  </si>
  <si>
    <t>Large Industry</t>
  </si>
  <si>
    <t>Sub Total-----&gt;</t>
  </si>
  <si>
    <t>HT Category</t>
  </si>
  <si>
    <t>Bulk Supply - Domestic</t>
  </si>
  <si>
    <t>General Purpose 70&gt; KVA&lt;110KVA</t>
  </si>
  <si>
    <t xml:space="preserve">HT Industrial (M) Supply </t>
  </si>
  <si>
    <t>Public Water Works</t>
  </si>
  <si>
    <t>23a</t>
  </si>
  <si>
    <t>Mega Lift</t>
  </si>
  <si>
    <t>General purpose (EV)</t>
  </si>
  <si>
    <t>Power Intensive Industry</t>
  </si>
  <si>
    <t>Mini Steel Plant</t>
  </si>
  <si>
    <t>Railway Traction</t>
  </si>
  <si>
    <t>Emerg. Supply to CGP</t>
  </si>
  <si>
    <t>Colony Consumption</t>
  </si>
  <si>
    <t>EHT Category</t>
  </si>
  <si>
    <t>General Purpose</t>
  </si>
  <si>
    <t>Heavy Industry</t>
  </si>
  <si>
    <t>Emerg. Supply to CPP</t>
  </si>
  <si>
    <t>34a</t>
  </si>
  <si>
    <t>Large Industry-Special Tariff</t>
  </si>
  <si>
    <t>GRAND TOTAL</t>
  </si>
  <si>
    <t>MONTHLY DEMAND (MVA)</t>
  </si>
  <si>
    <t>Average for Previous Year (FY 2024-25)</t>
  </si>
  <si>
    <t>Maximum for Previous Year</t>
  </si>
  <si>
    <t>Current Year (FY 2025-26)</t>
  </si>
  <si>
    <t>Licensee Proposal for Ensuing Year (FY 2026-27)</t>
  </si>
  <si>
    <t>Demand (MVA)</t>
  </si>
  <si>
    <t>Licensee: TPSODL</t>
  </si>
  <si>
    <t>OERC FORM-T9</t>
  </si>
  <si>
    <t>CONSUMPTION PATTERN OF HT AND EHT CONSUMERS HAVING CONTRACT DEMAND GREATER THAN 1 MVA</t>
  </si>
  <si>
    <t>Sl No</t>
  </si>
  <si>
    <t>Sl. No.</t>
  </si>
  <si>
    <t>Name of Consumer</t>
  </si>
  <si>
    <t>Category</t>
  </si>
  <si>
    <t>STATUS</t>
  </si>
  <si>
    <t>SUPP VOLT</t>
  </si>
  <si>
    <t>Consumer Number</t>
  </si>
  <si>
    <t>Existing CD in KVA</t>
  </si>
  <si>
    <t>Addition/ (Reduction) during Current Year</t>
  </si>
  <si>
    <t>Addition/ (Reduction) during Ensuring Year</t>
  </si>
  <si>
    <t>Total CD during Ensuring Year</t>
  </si>
  <si>
    <t>Estimated for Current Year (FY 2024-25)</t>
  </si>
  <si>
    <t>LF Current Year</t>
  </si>
  <si>
    <t>Projection for Ensuing Year</t>
  </si>
  <si>
    <t>622000000005</t>
  </si>
  <si>
    <t>M/S. SR. DIV. ELECT. ENGG. TRD</t>
  </si>
  <si>
    <t>RAILWAY TRACTION</t>
  </si>
  <si>
    <t>R</t>
  </si>
  <si>
    <t>220 KV</t>
  </si>
  <si>
    <t>421000000006</t>
  </si>
  <si>
    <t>INDIAN RARE EARTHS LTD.</t>
  </si>
  <si>
    <t>LARGE INDUSTRY</t>
  </si>
  <si>
    <t>132 KV</t>
  </si>
  <si>
    <t>121000000021</t>
  </si>
  <si>
    <t>M/S TATA STEEL LTD PROJECT</t>
  </si>
  <si>
    <t>LARGE INDUSTRY-Special tariff</t>
  </si>
  <si>
    <t>611000000022</t>
  </si>
  <si>
    <t>D. E. S. E RAILWAY</t>
  </si>
  <si>
    <t>622000000007</t>
  </si>
  <si>
    <t>M/S GRASIM INDUSTRIES LTD.</t>
  </si>
  <si>
    <t>POWER INTENSIVE INDUSTRY</t>
  </si>
  <si>
    <t>611000000078</t>
  </si>
  <si>
    <t>JEYPORE TSS</t>
  </si>
  <si>
    <t>400 KV</t>
  </si>
  <si>
    <t>622000000181</t>
  </si>
  <si>
    <t>M/S H. A. L</t>
  </si>
  <si>
    <t>123000000012</t>
  </si>
  <si>
    <t>J. K. PAPER LTD</t>
  </si>
  <si>
    <t>123000000054</t>
  </si>
  <si>
    <t>Senior Divisional Engineer east coast railway</t>
  </si>
  <si>
    <t>123000000136</t>
  </si>
  <si>
    <t>SR. DIVISIONAL ENGINEER ELECTRICAL</t>
  </si>
  <si>
    <t>123000000139</t>
  </si>
  <si>
    <t>SR. DIVISIONAL ENGINEER(ELECTRICAL)</t>
  </si>
  <si>
    <t>611000000021</t>
  </si>
  <si>
    <t>UTKAL ALUMUNA INTERNATIONAL LTD</t>
  </si>
  <si>
    <t>EMERGENCY SUPPLY TO CGP</t>
  </si>
  <si>
    <t>611000000056</t>
  </si>
  <si>
    <t>M/S.    SR. DEE/TRD/WAT</t>
  </si>
  <si>
    <t>611000000066</t>
  </si>
  <si>
    <t>RAILWAY TRACTION SUB STATION PALASINGI</t>
  </si>
  <si>
    <t>EHT Total</t>
  </si>
  <si>
    <t>THE EX. ENGG.</t>
  </si>
  <si>
    <t>PUBLIC WATER WORKS &amp; SEWERAGE PUMPING</t>
  </si>
  <si>
    <t>33 KV</t>
  </si>
  <si>
    <t>M/S GOPALPUR PORTS LTD.</t>
  </si>
  <si>
    <t>GENERAL PURPOSE &gt;= 110 KVA</t>
  </si>
  <si>
    <t>SRI DEVIKRUPA SOFT DRINKS</t>
  </si>
  <si>
    <t xml:space="preserve">M/S Mahadhan Agri Tech Ltd. </t>
  </si>
  <si>
    <t>EXECUTIVE ENGINEER</t>
  </si>
  <si>
    <t>MEGA LIFT</t>
  </si>
  <si>
    <t>E. E MEGALIFT IRRIGATION PROJECT</t>
  </si>
  <si>
    <t>THE EXE MAGALIFT PROJECTS</t>
  </si>
  <si>
    <t>EXIECUTIVE ENGINEER</t>
  </si>
  <si>
    <t>M/S. GOVT. MEDICAL COLLEGE &amp; HOSPITAL PHULBANI</t>
  </si>
  <si>
    <t>SPECIFIED PUBLIC PURPOSE</t>
  </si>
  <si>
    <t>Mr. EXECUTIVE ENGINEER MEGA LIFT PROJECTS</t>
  </si>
  <si>
    <t>EE MEGALIFT AT KHATKATIA &amp; DEULI</t>
  </si>
  <si>
    <t>EXECUTIVE ENGINEER MEGA LIFT</t>
  </si>
  <si>
    <t>MEGALIFT IRRIGATION PROJECT</t>
  </si>
  <si>
    <t>GARRISON ENGINEERING</t>
  </si>
  <si>
    <t>THE SUPERINTEND DEAN &amp; PRINCIPAL</t>
  </si>
  <si>
    <t>11 KV</t>
  </si>
  <si>
    <t>THE SUPERINTENDENT, PMSSY BUILDING, SUPER SPECIALITY BLOCK</t>
  </si>
  <si>
    <t>Mr.  DIRECTOR IISER BPR</t>
  </si>
  <si>
    <t>CRUT</t>
  </si>
  <si>
    <t>GENERAL PURPOSE - EV</t>
  </si>
  <si>
    <t>M/S. INDIAN OIL CORPORATION LIMITED</t>
  </si>
  <si>
    <t>M/S.  M/S SUDHAKAR PVC PRODUCTS LTD</t>
  </si>
  <si>
    <t>M/S. MOTHER EARTH RESOURCES PRIVATE LIMITED</t>
  </si>
  <si>
    <t>EXECUTIVE ENGINEER MEGALIFT MURAN DAM  RWSS</t>
  </si>
  <si>
    <t>Mr. D.M.O (M.S.) CUM SUPERINTENDENT DHH KORAPUT JEYPORE</t>
  </si>
  <si>
    <t>M/s. Mangalam  Timber, unit of Mangalam Cement Limited.</t>
  </si>
  <si>
    <t>M/S.     VIJAYANAGAR BIO-TECCH PRIVATE LIMITED</t>
  </si>
  <si>
    <t>33KV</t>
  </si>
  <si>
    <t>M/S ARCELORMITTAL NIPPON STEEL INDIA PRIVATE LIMITED</t>
  </si>
  <si>
    <t>C.D.M.O</t>
  </si>
  <si>
    <t>M/S.   EXECUTIVE ENGINEER MEGALIFT MALKANGIRI</t>
  </si>
  <si>
    <t>M/S. EXECUTIVE ENGINEER MEGALIFT MALKANGIRI</t>
  </si>
  <si>
    <t>M/S TOSALI CEMENT PVT. LTD.</t>
  </si>
  <si>
    <t>123000000144</t>
  </si>
  <si>
    <t>THE DEAN &amp; PRINCIPAL</t>
  </si>
  <si>
    <t>126000000034</t>
  </si>
  <si>
    <t>Mr.   BEKEM INFRA PROJECTS PVT</t>
  </si>
  <si>
    <t>611000000015</t>
  </si>
  <si>
    <t>M/S.   DRA INFRACON PVT LTD</t>
  </si>
  <si>
    <t>622000000084</t>
  </si>
  <si>
    <t>M/S.  MAX INFRA I LTD</t>
  </si>
  <si>
    <t>622000000111</t>
  </si>
  <si>
    <t>M/S. MAX INFRA PVT LTD</t>
  </si>
  <si>
    <t>122000000005</t>
  </si>
  <si>
    <t>Mr.   DEAN PRINCIPAL SLN MCH KORAPUT</t>
  </si>
  <si>
    <t>HT TOTAL</t>
  </si>
  <si>
    <t>FORM T-6</t>
  </si>
  <si>
    <t>Consumer Commercial Information</t>
  </si>
  <si>
    <t>Category of Consumers &amp; Sale Figures In MU</t>
  </si>
  <si>
    <t>PERIOD-</t>
  </si>
  <si>
    <t>ACTUALS FOR 1ST NINE MONTHS OF THE CURRENT YEAR 2025-26</t>
  </si>
  <si>
    <t>Unit---------------&gt;</t>
  </si>
  <si>
    <t>Berhampur City Circle</t>
  </si>
  <si>
    <t>Berhampur  Circle</t>
  </si>
  <si>
    <t>Aska Circle</t>
  </si>
  <si>
    <t>Bhanjanagar Circle</t>
  </si>
  <si>
    <t>Rayagada Circle</t>
  </si>
  <si>
    <t>Jeypore Circle</t>
  </si>
  <si>
    <t xml:space="preserve"> TOTAL SALE IN MU</t>
  </si>
  <si>
    <t>TOTAL REVENUE BILLED 
(RS. IN CR.)</t>
  </si>
  <si>
    <t>AVERAGE TARIFF  (P/KWH)</t>
  </si>
  <si>
    <t>LT CATEGORY</t>
  </si>
  <si>
    <t>1.a</t>
  </si>
  <si>
    <t>1.b</t>
  </si>
  <si>
    <t>(Consumption &lt;=50 Units /month)</t>
  </si>
  <si>
    <t>(Consumption &gt;50, &lt;=200 Units /month)</t>
  </si>
  <si>
    <t>(Consumption &gt;200, &lt;=400 Units /month)</t>
  </si>
  <si>
    <t>(Consumption &gt;400 Units /month)</t>
  </si>
  <si>
    <t>Bulk Supply</t>
  </si>
  <si>
    <t>LT General Purpose &lt; 110 KVA</t>
  </si>
  <si>
    <t>All Units if  cons. within</t>
  </si>
  <si>
    <t>(Consumption &lt;=100 Units /month)</t>
  </si>
  <si>
    <t>(Consumption &gt;100, &lt;=300 Units /month)</t>
  </si>
  <si>
    <t>(Consumption &gt;300 Units /month)</t>
  </si>
  <si>
    <t>Irrigation</t>
  </si>
  <si>
    <t>Temp Supply GP &lt;110 KVA</t>
  </si>
  <si>
    <t>Mega lift</t>
  </si>
  <si>
    <t>General Purpose (EV)</t>
  </si>
  <si>
    <t>35a</t>
  </si>
  <si>
    <t>POWER PURCHASED FROM GRIDCO</t>
  </si>
  <si>
    <t>LOST UNITS (MU)</t>
  </si>
  <si>
    <t xml:space="preserve">% DISTRIBUTION LOSS </t>
  </si>
  <si>
    <t>COLLECTION EFFICIENCY (%)</t>
  </si>
  <si>
    <t xml:space="preserve"> AT &amp; C LOSS  (%)</t>
  </si>
  <si>
    <t>Less Rebate given to all above categories of consumers</t>
  </si>
  <si>
    <t>Net Revenue after adjustment of such rebate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</si>
</sst>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0_);_(* \(#,##0.000\);_(* &quot;-&quot;??_);_(@_)"/>
    <numFmt numFmtId="165" formatCode="_(* #,##0.00_);_(* \(#,##0.00\);_(* &quot;-&quot;??_);_(@_)"/>
    <numFmt numFmtId="166" formatCode="[$-409]mmm\-yy;@"/>
    <numFmt numFmtId="167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name val="Arial"/>
      <family val="2"/>
    </font>
    <font>
      <b/>
      <u/>
      <sz val="14"/>
      <color indexed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2"/>
      <color indexed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b/>
      <sz val="11"/>
      <color rgb="FFFF000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2" borderId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0" fontId="17" fillId="0" borderId="0"/>
    <xf numFmtId="9" fontId="8" fillId="0" borderId="0" applyFont="0" applyFill="0" applyBorder="0" applyAlignment="0" applyProtection="0"/>
    <xf numFmtId="0" fontId="2" fillId="2" borderId="0"/>
    <xf numFmtId="9" fontId="2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1" applyFont="1" applyFill="1" applyAlignment="1">
      <alignment vertical="center"/>
    </xf>
    <xf numFmtId="0" fontId="2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center"/>
    </xf>
    <xf numFmtId="0" fontId="7" fillId="0" borderId="3" xfId="1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166" fontId="10" fillId="0" borderId="0" xfId="2" applyNumberFormat="1" applyFont="1" applyBorder="1" applyAlignment="1">
      <alignment vertical="center"/>
    </xf>
    <xf numFmtId="165" fontId="11" fillId="0" borderId="2" xfId="2" applyNumberFormat="1" applyFont="1" applyFill="1" applyBorder="1" applyAlignment="1">
      <alignment vertical="center"/>
    </xf>
    <xf numFmtId="165" fontId="5" fillId="0" borderId="2" xfId="2" applyNumberFormat="1" applyFont="1" applyFill="1" applyBorder="1" applyAlignment="1">
      <alignment horizontal="left" vertical="center" wrapText="1"/>
    </xf>
    <xf numFmtId="167" fontId="9" fillId="0" borderId="2" xfId="2" applyNumberFormat="1" applyFont="1" applyFill="1" applyBorder="1" applyAlignment="1">
      <alignment horizontal="right" vertical="center"/>
    </xf>
    <xf numFmtId="167" fontId="2" fillId="0" borderId="2" xfId="2" applyNumberFormat="1" applyFont="1" applyFill="1" applyBorder="1" applyAlignment="1">
      <alignment vertical="center"/>
    </xf>
    <xf numFmtId="167" fontId="5" fillId="0" borderId="2" xfId="2" applyNumberFormat="1" applyFont="1" applyFill="1" applyBorder="1" applyAlignment="1">
      <alignment vertical="center"/>
    </xf>
    <xf numFmtId="167" fontId="9" fillId="0" borderId="2" xfId="2" applyNumberFormat="1" applyFont="1" applyFill="1" applyBorder="1" applyAlignment="1">
      <alignment vertical="center"/>
    </xf>
    <xf numFmtId="2" fontId="2" fillId="0" borderId="2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Border="1" applyAlignment="1">
      <alignment vertical="center"/>
    </xf>
    <xf numFmtId="165" fontId="5" fillId="0" borderId="2" xfId="2" applyNumberFormat="1" applyFont="1" applyFill="1" applyBorder="1" applyAlignment="1">
      <alignment horizontal="left" vertical="center"/>
    </xf>
    <xf numFmtId="167" fontId="9" fillId="0" borderId="2" xfId="2" applyNumberFormat="1" applyFont="1" applyFill="1" applyBorder="1" applyAlignment="1">
      <alignment horizontal="left" vertical="center"/>
    </xf>
    <xf numFmtId="167" fontId="11" fillId="0" borderId="2" xfId="2" applyNumberFormat="1" applyFont="1" applyFill="1" applyBorder="1" applyAlignment="1">
      <alignment vertical="center"/>
    </xf>
    <xf numFmtId="165" fontId="5" fillId="0" borderId="2" xfId="2" applyNumberFormat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vertical="center"/>
    </xf>
    <xf numFmtId="0" fontId="12" fillId="0" borderId="2" xfId="1" applyFont="1" applyFill="1" applyBorder="1" applyAlignment="1">
      <alignment horizontal="right" vertical="center"/>
    </xf>
    <xf numFmtId="164" fontId="11" fillId="0" borderId="0" xfId="2" applyNumberFormat="1" applyFont="1" applyBorder="1" applyAlignment="1">
      <alignment vertical="center"/>
    </xf>
    <xf numFmtId="0" fontId="13" fillId="0" borderId="2" xfId="1" applyFont="1" applyFill="1" applyBorder="1" applyAlignment="1">
      <alignment vertical="center"/>
    </xf>
    <xf numFmtId="0" fontId="13" fillId="0" borderId="2" xfId="1" applyFont="1" applyFill="1" applyBorder="1" applyAlignment="1">
      <alignment horizontal="center" vertical="center"/>
    </xf>
    <xf numFmtId="167" fontId="2" fillId="0" borderId="0" xfId="1" applyNumberFormat="1" applyFill="1" applyAlignment="1">
      <alignment vertical="center"/>
    </xf>
    <xf numFmtId="167" fontId="9" fillId="0" borderId="2" xfId="2" applyNumberFormat="1" applyFont="1" applyFill="1" applyBorder="1" applyAlignment="1">
      <alignment horizontal="center" vertical="center" wrapText="1"/>
    </xf>
    <xf numFmtId="167" fontId="9" fillId="0" borderId="2" xfId="1" applyNumberFormat="1" applyFont="1" applyFill="1" applyBorder="1" applyAlignment="1">
      <alignment horizontal="center" vertical="center" wrapText="1"/>
    </xf>
    <xf numFmtId="166" fontId="10" fillId="0" borderId="0" xfId="2" applyNumberFormat="1" applyFont="1" applyFill="1" applyBorder="1" applyAlignment="1">
      <alignment vertical="center"/>
    </xf>
    <xf numFmtId="167" fontId="9" fillId="0" borderId="2" xfId="2" applyNumberFormat="1" applyFont="1" applyFill="1" applyBorder="1" applyAlignment="1">
      <alignment horizontal="center" vertical="center" wrapText="1"/>
    </xf>
    <xf numFmtId="2" fontId="9" fillId="0" borderId="2" xfId="2" applyNumberFormat="1" applyFont="1" applyFill="1" applyBorder="1" applyAlignment="1">
      <alignment horizontal="center" vertical="center"/>
    </xf>
    <xf numFmtId="2" fontId="11" fillId="0" borderId="2" xfId="3" applyNumberFormat="1" applyFont="1" applyFill="1" applyBorder="1" applyAlignment="1">
      <alignment horizontal="center" vertical="center"/>
    </xf>
    <xf numFmtId="2" fontId="9" fillId="0" borderId="2" xfId="2" applyNumberFormat="1" applyFont="1" applyFill="1" applyBorder="1" applyAlignment="1">
      <alignment vertical="center"/>
    </xf>
    <xf numFmtId="0" fontId="14" fillId="0" borderId="0" xfId="4" applyFont="1" applyAlignment="1">
      <alignment vertical="center"/>
    </xf>
    <xf numFmtId="0" fontId="15" fillId="0" borderId="0" xfId="4" applyFont="1" applyAlignment="1">
      <alignment horizontal="left" vertical="center"/>
    </xf>
    <xf numFmtId="0" fontId="14" fillId="0" borderId="0" xfId="4" applyFont="1" applyAlignment="1">
      <alignment horizontal="left" vertical="center" wrapText="1"/>
    </xf>
    <xf numFmtId="0" fontId="14" fillId="0" borderId="0" xfId="4" applyFont="1" applyAlignment="1">
      <alignment vertical="center" wrapText="1"/>
    </xf>
    <xf numFmtId="0" fontId="14" fillId="0" borderId="0" xfId="4" applyFont="1" applyAlignment="1">
      <alignment horizontal="center" vertical="center"/>
    </xf>
    <xf numFmtId="1" fontId="14" fillId="0" borderId="0" xfId="4" applyNumberFormat="1" applyFont="1" applyAlignment="1">
      <alignment vertical="center"/>
    </xf>
    <xf numFmtId="1" fontId="14" fillId="0" borderId="0" xfId="4" applyNumberFormat="1" applyFont="1" applyAlignment="1">
      <alignment horizontal="right" vertical="center"/>
    </xf>
    <xf numFmtId="1" fontId="15" fillId="0" borderId="0" xfId="4" applyNumberFormat="1" applyFont="1" applyAlignment="1">
      <alignment vertical="center"/>
    </xf>
    <xf numFmtId="166" fontId="15" fillId="0" borderId="4" xfId="4" applyNumberFormat="1" applyFont="1" applyBorder="1" applyAlignment="1">
      <alignment vertical="center"/>
    </xf>
    <xf numFmtId="0" fontId="16" fillId="3" borderId="5" xfId="4" applyFont="1" applyFill="1" applyBorder="1" applyAlignment="1">
      <alignment horizontal="center" vertical="center"/>
    </xf>
    <xf numFmtId="0" fontId="9" fillId="4" borderId="2" xfId="4" applyFont="1" applyFill="1" applyBorder="1" applyAlignment="1">
      <alignment horizontal="center" vertical="center"/>
    </xf>
    <xf numFmtId="0" fontId="9" fillId="0" borderId="2" xfId="4" applyFont="1" applyBorder="1" applyAlignment="1">
      <alignment horizontal="left" vertical="center" wrapText="1"/>
    </xf>
    <xf numFmtId="0" fontId="9" fillId="0" borderId="2" xfId="4" applyFont="1" applyBorder="1" applyAlignment="1">
      <alignment horizontal="center" vertical="center" wrapText="1"/>
    </xf>
    <xf numFmtId="1" fontId="15" fillId="4" borderId="2" xfId="4" applyNumberFormat="1" applyFont="1" applyFill="1" applyBorder="1" applyAlignment="1">
      <alignment horizontal="center" vertical="center"/>
    </xf>
    <xf numFmtId="1" fontId="9" fillId="4" borderId="2" xfId="4" applyNumberFormat="1" applyFont="1" applyFill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17" fontId="9" fillId="4" borderId="2" xfId="4" applyNumberFormat="1" applyFont="1" applyFill="1" applyBorder="1" applyAlignment="1">
      <alignment horizontal="center" vertical="center"/>
    </xf>
    <xf numFmtId="1" fontId="9" fillId="4" borderId="2" xfId="4" applyNumberFormat="1" applyFont="1" applyFill="1" applyBorder="1" applyAlignment="1">
      <alignment horizontal="center" vertical="center"/>
    </xf>
    <xf numFmtId="0" fontId="18" fillId="0" borderId="2" xfId="5" applyFont="1" applyBorder="1" applyAlignment="1">
      <alignment horizontal="center" vertical="center" wrapText="1"/>
    </xf>
    <xf numFmtId="0" fontId="15" fillId="0" borderId="0" xfId="4" applyFont="1" applyAlignment="1">
      <alignment vertical="center"/>
    </xf>
    <xf numFmtId="0" fontId="14" fillId="0" borderId="5" xfId="4" applyFont="1" applyBorder="1" applyAlignment="1">
      <alignment vertical="center"/>
    </xf>
    <xf numFmtId="0" fontId="14" fillId="0" borderId="2" xfId="4" applyFont="1" applyBorder="1" applyAlignment="1">
      <alignment horizontal="center" vertical="center"/>
    </xf>
    <xf numFmtId="0" fontId="19" fillId="0" borderId="2" xfId="5" applyFont="1" applyBorder="1" applyAlignment="1">
      <alignment horizontal="left" vertical="center" wrapText="1"/>
    </xf>
    <xf numFmtId="0" fontId="19" fillId="0" borderId="2" xfId="5" applyFont="1" applyBorder="1" applyAlignment="1">
      <alignment vertical="center" wrapText="1"/>
    </xf>
    <xf numFmtId="1" fontId="19" fillId="0" borderId="2" xfId="5" applyNumberFormat="1" applyFont="1" applyBorder="1" applyAlignment="1">
      <alignment vertical="center"/>
    </xf>
    <xf numFmtId="0" fontId="19" fillId="0" borderId="2" xfId="5" applyFont="1" applyBorder="1" applyAlignment="1">
      <alignment vertical="center"/>
    </xf>
    <xf numFmtId="0" fontId="14" fillId="0" borderId="2" xfId="4" applyFont="1" applyBorder="1" applyAlignment="1">
      <alignment horizontal="right" vertical="center"/>
    </xf>
    <xf numFmtId="1" fontId="14" fillId="0" borderId="2" xfId="4" applyNumberFormat="1" applyFont="1" applyBorder="1" applyAlignment="1">
      <alignment horizontal="center" vertical="center"/>
    </xf>
    <xf numFmtId="1" fontId="14" fillId="0" borderId="2" xfId="4" applyNumberFormat="1" applyFont="1" applyBorder="1" applyAlignment="1">
      <alignment horizontal="right" vertical="center"/>
    </xf>
    <xf numFmtId="1" fontId="18" fillId="0" borderId="2" xfId="5" applyNumberFormat="1" applyFont="1" applyBorder="1" applyAlignment="1">
      <alignment vertical="center"/>
    </xf>
    <xf numFmtId="9" fontId="19" fillId="0" borderId="2" xfId="6" applyFont="1" applyFill="1" applyBorder="1" applyAlignment="1">
      <alignment vertical="center"/>
    </xf>
    <xf numFmtId="1" fontId="19" fillId="0" borderId="2" xfId="5" applyNumberFormat="1" applyFont="1" applyBorder="1" applyAlignment="1">
      <alignment horizontal="right" vertical="center"/>
    </xf>
    <xf numFmtId="0" fontId="14" fillId="5" borderId="2" xfId="4" applyFont="1" applyFill="1" applyBorder="1" applyAlignment="1">
      <alignment horizontal="center" vertical="center"/>
    </xf>
    <xf numFmtId="0" fontId="9" fillId="5" borderId="2" xfId="5" applyFont="1" applyFill="1" applyBorder="1" applyAlignment="1">
      <alignment horizontal="left" vertical="center" wrapText="1"/>
    </xf>
    <xf numFmtId="0" fontId="9" fillId="5" borderId="2" xfId="5" applyFont="1" applyFill="1" applyBorder="1" applyAlignment="1">
      <alignment vertical="center" wrapText="1"/>
    </xf>
    <xf numFmtId="0" fontId="9" fillId="5" borderId="2" xfId="5" applyFont="1" applyFill="1" applyBorder="1" applyAlignment="1">
      <alignment vertical="center"/>
    </xf>
    <xf numFmtId="0" fontId="14" fillId="5" borderId="2" xfId="4" applyFont="1" applyFill="1" applyBorder="1" applyAlignment="1">
      <alignment horizontal="right" vertical="center"/>
    </xf>
    <xf numFmtId="0" fontId="18" fillId="5" borderId="2" xfId="5" applyFont="1" applyFill="1" applyBorder="1" applyAlignment="1">
      <alignment vertical="center"/>
    </xf>
    <xf numFmtId="1" fontId="18" fillId="5" borderId="2" xfId="5" applyNumberFormat="1" applyFont="1" applyFill="1" applyBorder="1" applyAlignment="1">
      <alignment vertical="center"/>
    </xf>
    <xf numFmtId="1" fontId="18" fillId="5" borderId="2" xfId="5" applyNumberFormat="1" applyFont="1" applyFill="1" applyBorder="1" applyAlignment="1">
      <alignment horizontal="right" vertical="center"/>
    </xf>
    <xf numFmtId="9" fontId="18" fillId="5" borderId="2" xfId="6" applyFont="1" applyFill="1" applyBorder="1" applyAlignment="1">
      <alignment vertical="center"/>
    </xf>
    <xf numFmtId="1" fontId="9" fillId="5" borderId="2" xfId="5" applyNumberFormat="1" applyFont="1" applyFill="1" applyBorder="1" applyAlignment="1">
      <alignment vertical="center"/>
    </xf>
    <xf numFmtId="0" fontId="14" fillId="0" borderId="2" xfId="4" applyFont="1" applyBorder="1" applyAlignment="1">
      <alignment horizontal="left" vertical="center" wrapText="1"/>
    </xf>
    <xf numFmtId="0" fontId="14" fillId="0" borderId="2" xfId="4" applyFont="1" applyBorder="1" applyAlignment="1">
      <alignment vertical="center" wrapText="1"/>
    </xf>
    <xf numFmtId="2" fontId="14" fillId="0" borderId="2" xfId="4" applyNumberFormat="1" applyFont="1" applyBorder="1" applyAlignment="1">
      <alignment horizontal="right" vertical="center"/>
    </xf>
    <xf numFmtId="0" fontId="19" fillId="0" borderId="2" xfId="5" applyFont="1" applyBorder="1" applyAlignment="1">
      <alignment horizontal="center" vertical="center"/>
    </xf>
    <xf numFmtId="1" fontId="14" fillId="0" borderId="2" xfId="4" applyNumberFormat="1" applyFont="1" applyBorder="1" applyAlignment="1">
      <alignment horizontal="left" vertical="center" wrapText="1"/>
    </xf>
    <xf numFmtId="1" fontId="14" fillId="0" borderId="2" xfId="4" applyNumberFormat="1" applyFont="1" applyBorder="1" applyAlignment="1">
      <alignment horizontal="center" vertical="center" wrapText="1"/>
    </xf>
    <xf numFmtId="0" fontId="14" fillId="0" borderId="2" xfId="4" applyNumberFormat="1" applyFont="1" applyBorder="1" applyAlignment="1">
      <alignment horizontal="center" vertical="center" wrapText="1"/>
    </xf>
    <xf numFmtId="0" fontId="14" fillId="4" borderId="5" xfId="4" applyFont="1" applyFill="1" applyBorder="1" applyAlignment="1">
      <alignment vertical="center"/>
    </xf>
    <xf numFmtId="0" fontId="20" fillId="0" borderId="2" xfId="4" applyFont="1" applyBorder="1" applyAlignment="1">
      <alignment horizontal="right" vertical="center" wrapText="1"/>
    </xf>
    <xf numFmtId="0" fontId="14" fillId="4" borderId="0" xfId="4" applyFont="1" applyFill="1" applyAlignment="1">
      <alignment vertical="center"/>
    </xf>
    <xf numFmtId="1" fontId="15" fillId="0" borderId="2" xfId="4" applyNumberFormat="1" applyFont="1" applyBorder="1" applyAlignment="1">
      <alignment horizontal="right" vertical="center"/>
    </xf>
    <xf numFmtId="1" fontId="15" fillId="5" borderId="2" xfId="4" applyNumberFormat="1" applyFont="1" applyFill="1" applyBorder="1" applyAlignment="1">
      <alignment horizontal="center" vertical="center"/>
    </xf>
    <xf numFmtId="1" fontId="15" fillId="5" borderId="2" xfId="4" applyNumberFormat="1" applyFont="1" applyFill="1" applyBorder="1" applyAlignment="1">
      <alignment horizontal="left" vertical="center" wrapText="1"/>
    </xf>
    <xf numFmtId="1" fontId="15" fillId="5" borderId="2" xfId="4" applyNumberFormat="1" applyFont="1" applyFill="1" applyBorder="1" applyAlignment="1">
      <alignment horizontal="left" vertical="center"/>
    </xf>
    <xf numFmtId="1" fontId="15" fillId="5" borderId="2" xfId="4" applyNumberFormat="1" applyFont="1" applyFill="1" applyBorder="1" applyAlignment="1">
      <alignment horizontal="right" vertical="center"/>
    </xf>
    <xf numFmtId="1" fontId="21" fillId="0" borderId="2" xfId="4" applyNumberFormat="1" applyFont="1" applyFill="1" applyBorder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9" fillId="0" borderId="2" xfId="4" applyFont="1" applyBorder="1" applyAlignment="1">
      <alignment vertical="center"/>
    </xf>
    <xf numFmtId="1" fontId="9" fillId="0" borderId="2" xfId="4" applyNumberFormat="1" applyFont="1" applyBorder="1" applyAlignment="1">
      <alignment horizontal="right" vertical="center"/>
    </xf>
    <xf numFmtId="0" fontId="9" fillId="0" borderId="0" xfId="1" applyFont="1" applyFill="1" applyAlignment="1">
      <alignment horizontal="left"/>
    </xf>
    <xf numFmtId="0" fontId="2" fillId="0" borderId="0" xfId="1" applyFill="1"/>
    <xf numFmtId="0" fontId="12" fillId="0" borderId="0" xfId="1" applyFont="1" applyFill="1" applyAlignment="1">
      <alignment horizontal="left"/>
    </xf>
    <xf numFmtId="0" fontId="9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0" fontId="11" fillId="0" borderId="2" xfId="1" applyFont="1" applyFill="1" applyBorder="1" applyAlignment="1">
      <alignment vertical="center"/>
    </xf>
    <xf numFmtId="0" fontId="18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167" fontId="9" fillId="0" borderId="2" xfId="1" applyNumberFormat="1" applyFont="1" applyFill="1" applyBorder="1" applyAlignment="1">
      <alignment horizontal="center" vertical="center" wrapText="1"/>
    </xf>
    <xf numFmtId="167" fontId="18" fillId="0" borderId="2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/>
    </xf>
    <xf numFmtId="167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2" fontId="9" fillId="0" borderId="2" xfId="1" applyNumberFormat="1" applyFont="1" applyFill="1" applyBorder="1" applyAlignment="1">
      <alignment horizontal="center" vertical="center" wrapText="1"/>
    </xf>
    <xf numFmtId="0" fontId="11" fillId="0" borderId="2" xfId="7" applyFont="1" applyFill="1" applyBorder="1" applyAlignment="1">
      <alignment horizontal="center"/>
    </xf>
    <xf numFmtId="2" fontId="18" fillId="0" borderId="2" xfId="1" applyNumberFormat="1" applyFont="1" applyFill="1" applyBorder="1" applyAlignment="1">
      <alignment horizontal="center" vertical="center" wrapText="1"/>
    </xf>
    <xf numFmtId="1" fontId="9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/>
    </xf>
    <xf numFmtId="0" fontId="22" fillId="0" borderId="2" xfId="7" applyFont="1" applyFill="1" applyBorder="1" applyAlignment="1">
      <alignment horizontal="left" vertical="top"/>
    </xf>
    <xf numFmtId="0" fontId="18" fillId="0" borderId="2" xfId="1" applyFont="1" applyFill="1" applyBorder="1" applyAlignment="1">
      <alignment vertical="center"/>
    </xf>
    <xf numFmtId="0" fontId="9" fillId="0" borderId="2" xfId="1" applyFont="1" applyFill="1" applyBorder="1" applyAlignment="1">
      <alignment vertical="center"/>
    </xf>
    <xf numFmtId="0" fontId="11" fillId="0" borderId="2" xfId="7" applyFont="1" applyFill="1" applyBorder="1"/>
    <xf numFmtId="10" fontId="18" fillId="0" borderId="2" xfId="8" applyNumberFormat="1" applyFont="1" applyFill="1" applyBorder="1" applyAlignment="1">
      <alignment horizontal="center" vertical="center" wrapText="1"/>
    </xf>
    <xf numFmtId="10" fontId="9" fillId="0" borderId="2" xfId="8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right" vertical="center"/>
    </xf>
    <xf numFmtId="2" fontId="9" fillId="0" borderId="2" xfId="1" applyNumberFormat="1" applyFont="1" applyFill="1" applyBorder="1" applyAlignment="1">
      <alignment horizontal="center" vertical="center"/>
    </xf>
  </cellXfs>
  <cellStyles count="9">
    <cellStyle name="Comma 2 2 2" xfId="2" xr:uid="{818F7609-882E-4179-AD2D-B1C9276153EB}"/>
    <cellStyle name="Normal" xfId="0" builtinId="0"/>
    <cellStyle name="Normal 11" xfId="3" xr:uid="{5B6A1673-3190-41C0-9764-969C834BD6EE}"/>
    <cellStyle name="Normal 18 4" xfId="4" xr:uid="{E019D4B1-6022-418B-B399-36CB7107F2AF}"/>
    <cellStyle name="Normal 4 3" xfId="7" xr:uid="{C2D58FF2-E160-407E-BABC-E83105B2BD64}"/>
    <cellStyle name="Normal 6 2" xfId="1" xr:uid="{14494357-5096-4C28-87E7-A0B800CA7BF2}"/>
    <cellStyle name="Normal_CONSUMPTION GREATER THAN 1 MVA" xfId="5" xr:uid="{6A528A37-FB38-4CFC-903D-AEA6319FBAA4}"/>
    <cellStyle name="Percent 2 2 2" xfId="6" xr:uid="{EDD18975-5B24-474F-A5DE-0468D3DF0EB9}"/>
    <cellStyle name="Percent 6" xfId="8" xr:uid="{300886ED-4165-4C23-B72B-AA0C2B24D8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southernodisha-my.sharepoint.com/personal/soumitry_dey_tpsouthernodisha_com/Documents/TPSODL%20REGULATORY%20TEAM/BILATERAL-SUSHMITHA/ARR_Queries%20Draft_06Dec25/1.%20QUERIES_26Dec25/Inputs/TPSODL_ARR_2026-27%20FINAL_(F&amp;T)_28Nov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"/>
      <sheetName val="Sheet1"/>
      <sheetName val="Contents"/>
      <sheetName val="Table of contents"/>
      <sheetName val="T-1"/>
      <sheetName val="T-2_24-25"/>
      <sheetName val="T-2 (A-S)"/>
      <sheetName val="T-3_24-25"/>
      <sheetName val="T-3 (A-S)"/>
      <sheetName val="T-4"/>
      <sheetName val="T-5"/>
      <sheetName val="T-6_24-25"/>
      <sheetName val="T-6 (A-S)"/>
      <sheetName val="T-7_Current_Year"/>
      <sheetName val="T-7_Ensuing_Year"/>
      <sheetName val="T-8"/>
      <sheetName val="T9"/>
      <sheetName val="T-9"/>
      <sheetName val="average Tariff"/>
      <sheetName val="F-1(a)"/>
      <sheetName val="F-1(b)"/>
      <sheetName val="IDC"/>
      <sheetName val="F-2"/>
      <sheetName val="Capex Plan 2122"/>
      <sheetName val="Capex Plan 2223"/>
      <sheetName val="Capex plan 24"/>
      <sheetName val="Capex plan 23-24"/>
      <sheetName val="Capex plan 24-25"/>
      <sheetName val="Capex plan 25-26"/>
      <sheetName val="Capex plan 26-27"/>
      <sheetName val="Capex plan 27-28"/>
      <sheetName val="Capex"/>
      <sheetName val="Own_Capex"/>
      <sheetName val="F-3"/>
      <sheetName val="F-4"/>
      <sheetName val="F-5"/>
      <sheetName val="F-6 New"/>
      <sheetName val="F-7"/>
      <sheetName val="F-8"/>
      <sheetName val="F-9 (A) &amp; (B)"/>
      <sheetName val="F-10 New"/>
      <sheetName val="F-11 New"/>
      <sheetName val="Employee cost CAPITALISATION"/>
      <sheetName val="Contents (2)"/>
      <sheetName val="F-12 New"/>
      <sheetName val="Sheet2"/>
      <sheetName val="F-13 New"/>
      <sheetName val="F-14"/>
      <sheetName val="Validation Sheet"/>
      <sheetName val="Input Sheet"/>
      <sheetName val="Employ Cost FY23-24-25- Final"/>
      <sheetName val="A &amp; G - Expns"/>
      <sheetName val="F-15-Old"/>
      <sheetName val="F-15"/>
      <sheetName val="F-16"/>
      <sheetName val="F-17 TPSODL"/>
      <sheetName val="F-17"/>
      <sheetName val="F-18"/>
      <sheetName val="F-19 New"/>
      <sheetName val="F-20"/>
      <sheetName val="F-21"/>
      <sheetName val="F-22"/>
      <sheetName val="F-23 New "/>
      <sheetName val="Tariff Highlights 05-06"/>
      <sheetName val="F-24"/>
      <sheetName val="F-25"/>
      <sheetName val="F-25 NA"/>
      <sheetName val="F-26 NA"/>
      <sheetName val="F-26"/>
      <sheetName val="F-27 2024-25"/>
      <sheetName val="F-27 2025-26"/>
      <sheetName val="F-28"/>
      <sheetName val="F-29"/>
      <sheetName val="TB"/>
      <sheetName val="Depreciation New"/>
      <sheetName val="Interest New"/>
      <sheetName val="Non-Tariff"/>
      <sheetName val="Govt. Funded Capex 2122 2223"/>
      <sheetName val="CAPITALISATION SUMMARY"/>
      <sheetName val="Allocation Totality new"/>
      <sheetName val="TPSODL-Wheeling "/>
      <sheetName val="P-1"/>
      <sheetName val="P-2"/>
      <sheetName val="P-3"/>
      <sheetName val="P-4"/>
      <sheetName val="P-5"/>
      <sheetName val="P-6"/>
      <sheetName val="P-7"/>
      <sheetName val="P8 23-24"/>
      <sheetName val="P8 24-25"/>
      <sheetName val="P9 23-24"/>
      <sheetName val="P9 24-25"/>
      <sheetName val="P-10"/>
      <sheetName val="P11 22-23"/>
      <sheetName val="P11 24-25"/>
      <sheetName val="P-12"/>
      <sheetName val="P-13"/>
      <sheetName val="P-14"/>
      <sheetName val="P-15"/>
      <sheetName val="P-16"/>
      <sheetName val="P-17_23-24"/>
      <sheetName val="P-17_24-25"/>
      <sheetName val="Tariff 24-25"/>
      <sheetName val="Corss -Sub -TPSOD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Licensee: TPSODL</v>
          </cell>
        </row>
        <row r="9">
          <cell r="F9">
            <v>14.31418366617963</v>
          </cell>
          <cell r="K9">
            <v>14.346559199999996</v>
          </cell>
          <cell r="O9">
            <v>14.35</v>
          </cell>
        </row>
        <row r="10">
          <cell r="F10">
            <v>1522.6264702512033</v>
          </cell>
          <cell r="K10">
            <v>1604.6076904644929</v>
          </cell>
          <cell r="O10">
            <v>1829.5989999999999</v>
          </cell>
        </row>
        <row r="11">
          <cell r="F11">
            <v>243.77704700000004</v>
          </cell>
          <cell r="O11">
            <v>310.42397418930977</v>
          </cell>
        </row>
        <row r="12">
          <cell r="F12">
            <v>685.24842699999999</v>
          </cell>
          <cell r="O12">
            <v>791.31942521813892</v>
          </cell>
        </row>
        <row r="13">
          <cell r="F13">
            <v>344.45172300000002</v>
          </cell>
          <cell r="O13">
            <v>449.55139695506369</v>
          </cell>
        </row>
        <row r="14">
          <cell r="F14">
            <v>249.14867800000002</v>
          </cell>
          <cell r="O14">
            <v>278.30465104352055</v>
          </cell>
        </row>
        <row r="16">
          <cell r="F16">
            <v>381.416</v>
          </cell>
          <cell r="K16">
            <v>384.72500000000002</v>
          </cell>
          <cell r="O16">
            <v>385.45</v>
          </cell>
        </row>
        <row r="17">
          <cell r="F17">
            <v>29.530358</v>
          </cell>
          <cell r="O17">
            <v>39.135739973360138</v>
          </cell>
        </row>
        <row r="18">
          <cell r="F18">
            <v>58.946723999999996</v>
          </cell>
          <cell r="O18">
            <v>52.765657056705479</v>
          </cell>
        </row>
        <row r="19">
          <cell r="F19">
            <v>292.93925309999997</v>
          </cell>
          <cell r="O19">
            <v>293.54816116001723</v>
          </cell>
        </row>
        <row r="21">
          <cell r="F21">
            <v>145.72212301990459</v>
          </cell>
          <cell r="K21">
            <v>147.19999999999999</v>
          </cell>
          <cell r="O21">
            <v>147.244</v>
          </cell>
        </row>
        <row r="22">
          <cell r="F22">
            <v>7.7559999999999976</v>
          </cell>
          <cell r="K22">
            <v>9.7993493847238682</v>
          </cell>
          <cell r="O22">
            <v>10.8</v>
          </cell>
        </row>
        <row r="23">
          <cell r="F23">
            <v>0.52466142731340326</v>
          </cell>
          <cell r="K23">
            <v>0.9</v>
          </cell>
          <cell r="O23">
            <v>0.9</v>
          </cell>
        </row>
        <row r="24">
          <cell r="F24">
            <v>43.300926101078673</v>
          </cell>
          <cell r="K24">
            <v>44.099999999999994</v>
          </cell>
          <cell r="O24">
            <v>46.5</v>
          </cell>
        </row>
        <row r="25">
          <cell r="F25">
            <v>12.645634786135133</v>
          </cell>
          <cell r="K25">
            <v>13</v>
          </cell>
          <cell r="O25">
            <v>13.121</v>
          </cell>
        </row>
        <row r="26">
          <cell r="F26">
            <v>27.786191262088426</v>
          </cell>
          <cell r="K26">
            <v>27.978783349117851</v>
          </cell>
          <cell r="O26">
            <v>33</v>
          </cell>
        </row>
        <row r="27">
          <cell r="F27">
            <v>57.841810360903182</v>
          </cell>
          <cell r="K27">
            <v>58</v>
          </cell>
          <cell r="O27">
            <v>60</v>
          </cell>
        </row>
        <row r="28">
          <cell r="F28">
            <v>75.684756055416813</v>
          </cell>
          <cell r="K28">
            <v>76.977703763120715</v>
          </cell>
          <cell r="O28">
            <v>82</v>
          </cell>
        </row>
        <row r="29">
          <cell r="F29">
            <v>1.9239389999999998</v>
          </cell>
          <cell r="K29">
            <v>2</v>
          </cell>
          <cell r="O29">
            <v>2.8232088039981398</v>
          </cell>
        </row>
        <row r="30">
          <cell r="F30">
            <v>0.68369106277378899</v>
          </cell>
          <cell r="K30">
            <v>0.84799999999999998</v>
          </cell>
          <cell r="O30">
            <v>0.84599999999999997</v>
          </cell>
        </row>
        <row r="31">
          <cell r="F31">
            <v>3.0518279157406618</v>
          </cell>
          <cell r="K31">
            <v>3.052</v>
          </cell>
          <cell r="O31">
            <v>3.052</v>
          </cell>
        </row>
        <row r="32">
          <cell r="F32">
            <v>2.3975999999999997E-2</v>
          </cell>
          <cell r="K32">
            <v>2.4725900000000002E-2</v>
          </cell>
          <cell r="O32">
            <v>2.5000000000000001E-2</v>
          </cell>
        </row>
        <row r="35">
          <cell r="F35">
            <v>5.3800124784751739</v>
          </cell>
          <cell r="K35">
            <v>7.0005155088086459</v>
          </cell>
          <cell r="O35">
            <v>7.3369999999999997</v>
          </cell>
        </row>
        <row r="36">
          <cell r="F36">
            <v>1.0731880277537029</v>
          </cell>
          <cell r="K36">
            <v>1.7</v>
          </cell>
          <cell r="O36">
            <v>2.4299999999999997</v>
          </cell>
        </row>
        <row r="37">
          <cell r="F37">
            <v>33.618354039518586</v>
          </cell>
          <cell r="K37">
            <v>40</v>
          </cell>
          <cell r="O37">
            <v>41</v>
          </cell>
        </row>
        <row r="38">
          <cell r="F38">
            <v>2.1639187233549868</v>
          </cell>
          <cell r="K38">
            <v>4.29</v>
          </cell>
          <cell r="O38">
            <v>4.577</v>
          </cell>
        </row>
        <row r="39">
          <cell r="F39">
            <v>40.172167393769101</v>
          </cell>
          <cell r="K39">
            <v>45</v>
          </cell>
          <cell r="O39">
            <v>45</v>
          </cell>
        </row>
        <row r="40">
          <cell r="F40">
            <v>18.011452440988734</v>
          </cell>
          <cell r="K40">
            <v>20</v>
          </cell>
          <cell r="O40">
            <v>26</v>
          </cell>
        </row>
        <row r="41">
          <cell r="F41">
            <v>55.579015919750006</v>
          </cell>
          <cell r="K41">
            <v>56.09</v>
          </cell>
          <cell r="O41">
            <v>56.994296686176199</v>
          </cell>
        </row>
        <row r="42">
          <cell r="F42">
            <v>46.453311364728407</v>
          </cell>
          <cell r="K42">
            <v>47.7</v>
          </cell>
          <cell r="O42">
            <v>48</v>
          </cell>
        </row>
        <row r="43">
          <cell r="F43">
            <v>43.885883280976536</v>
          </cell>
          <cell r="K43">
            <v>43.988999999999997</v>
          </cell>
          <cell r="O43">
            <v>44</v>
          </cell>
        </row>
        <row r="44">
          <cell r="F44">
            <v>183.20335760913488</v>
          </cell>
          <cell r="K44">
            <v>195.41</v>
          </cell>
          <cell r="O44">
            <v>204.06100000000004</v>
          </cell>
        </row>
        <row r="45">
          <cell r="F45">
            <v>8.4301763400000009</v>
          </cell>
          <cell r="K45">
            <v>14</v>
          </cell>
          <cell r="O45">
            <v>17.271000000000001</v>
          </cell>
        </row>
        <row r="46">
          <cell r="F46">
            <v>0</v>
          </cell>
          <cell r="K46">
            <v>1.5</v>
          </cell>
          <cell r="O46">
            <v>4</v>
          </cell>
        </row>
        <row r="47">
          <cell r="F47">
            <v>0</v>
          </cell>
          <cell r="K47">
            <v>0</v>
          </cell>
          <cell r="O47">
            <v>0</v>
          </cell>
        </row>
        <row r="48">
          <cell r="F48">
            <v>0</v>
          </cell>
          <cell r="K48">
            <v>0</v>
          </cell>
          <cell r="O48">
            <v>0</v>
          </cell>
        </row>
        <row r="49">
          <cell r="F49">
            <v>0</v>
          </cell>
          <cell r="K49">
            <v>0</v>
          </cell>
          <cell r="O49">
            <v>0</v>
          </cell>
        </row>
        <row r="50">
          <cell r="F50">
            <v>0.25419999999999998</v>
          </cell>
          <cell r="K50">
            <v>0.4</v>
          </cell>
          <cell r="O50">
            <v>0.41</v>
          </cell>
        </row>
        <row r="53">
          <cell r="F53">
            <v>0</v>
          </cell>
          <cell r="K53"/>
          <cell r="O53"/>
        </row>
        <row r="54">
          <cell r="F54">
            <v>120.44548100000003</v>
          </cell>
          <cell r="K54">
            <v>130.42100000000002</v>
          </cell>
          <cell r="O54">
            <v>150.11198985255899</v>
          </cell>
        </row>
        <row r="55">
          <cell r="F55">
            <v>348.95279799999992</v>
          </cell>
          <cell r="K55">
            <v>360.03739794999996</v>
          </cell>
          <cell r="O55">
            <v>367.25200000000001</v>
          </cell>
        </row>
        <row r="56">
          <cell r="F56">
            <v>0</v>
          </cell>
          <cell r="K56"/>
          <cell r="O56"/>
        </row>
        <row r="57">
          <cell r="F57">
            <v>143.824771</v>
          </cell>
          <cell r="K57">
            <v>132.11399800000001</v>
          </cell>
          <cell r="O57">
            <v>139.065</v>
          </cell>
        </row>
        <row r="58">
          <cell r="F58">
            <v>0</v>
          </cell>
          <cell r="K58">
            <v>0</v>
          </cell>
          <cell r="O58"/>
        </row>
        <row r="59">
          <cell r="F59">
            <v>15.607296999999999</v>
          </cell>
          <cell r="K59"/>
          <cell r="O59"/>
        </row>
        <row r="60">
          <cell r="F60">
            <v>140.64120000000003</v>
          </cell>
          <cell r="K60">
            <v>149.33799999999999</v>
          </cell>
          <cell r="O60">
            <v>156.98099999999999</v>
          </cell>
        </row>
        <row r="61">
          <cell r="F61">
            <v>4.1779999999999999</v>
          </cell>
          <cell r="K61">
            <v>5.45</v>
          </cell>
          <cell r="O61">
            <v>5.47</v>
          </cell>
        </row>
        <row r="65">
          <cell r="F65">
            <v>4576.24</v>
          </cell>
          <cell r="K65">
            <v>4730</v>
          </cell>
          <cell r="O65">
            <v>5050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2"/>
  <sheetViews>
    <sheetView view="pageBreakPreview" topLeftCell="A52" zoomScale="60" zoomScaleNormal="100" workbookViewId="0">
      <selection activeCell="C70" sqref="C70:C71"/>
    </sheetView>
  </sheetViews>
  <sheetFormatPr defaultColWidth="14.85546875" defaultRowHeight="15" x14ac:dyDescent="0.25"/>
  <cols>
    <col min="1" max="1" width="6.140625" style="2" customWidth="1"/>
    <col min="2" max="2" width="29.140625" style="2" customWidth="1"/>
    <col min="3" max="3" width="18.42578125" style="2" customWidth="1"/>
    <col min="4" max="4" width="13.42578125" style="2" customWidth="1"/>
    <col min="5" max="5" width="12.5703125" style="2" customWidth="1"/>
    <col min="6" max="6" width="13.42578125" style="2" customWidth="1"/>
    <col min="7" max="7" width="12.42578125" style="2" customWidth="1"/>
    <col min="8" max="8" width="12.5703125" style="2" customWidth="1"/>
    <col min="9" max="12" width="12.42578125" style="2" customWidth="1"/>
    <col min="13" max="13" width="14.7109375" style="2" bestFit="1" customWidth="1"/>
    <col min="14" max="14" width="11.85546875" style="2" bestFit="1" customWidth="1"/>
    <col min="15" max="15" width="19.140625" style="2" customWidth="1"/>
    <col min="16" max="16" width="22" style="2" customWidth="1"/>
    <col min="17" max="16384" width="14.85546875" style="2"/>
  </cols>
  <sheetData>
    <row r="1" spans="1:17" ht="26.25" customHeight="1" x14ac:dyDescent="0.25">
      <c r="A1" s="1" t="str">
        <f>'[1]T-1'!B1</f>
        <v>Licensee: TPSODL</v>
      </c>
      <c r="E1" s="3"/>
      <c r="O1" s="4" t="s">
        <v>0</v>
      </c>
      <c r="P1" s="5" t="s">
        <v>1</v>
      </c>
    </row>
    <row r="2" spans="1:17" ht="27.75" customHeight="1" x14ac:dyDescent="0.25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7" ht="24.75" customHeight="1" x14ac:dyDescent="0.25">
      <c r="E3" s="3"/>
      <c r="F3" s="3"/>
      <c r="G3" s="3"/>
      <c r="H3" s="3"/>
      <c r="I3" s="3"/>
      <c r="J3" s="3"/>
      <c r="K3" s="3"/>
      <c r="L3" s="3"/>
    </row>
    <row r="4" spans="1:17" s="12" customFormat="1" ht="22.5" customHeight="1" x14ac:dyDescent="0.25">
      <c r="A4" s="7" t="s">
        <v>3</v>
      </c>
      <c r="B4" s="8"/>
      <c r="C4" s="9" t="s">
        <v>4</v>
      </c>
      <c r="D4" s="10" t="s">
        <v>5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1" t="s">
        <v>6</v>
      </c>
    </row>
    <row r="5" spans="1:17" s="17" customFormat="1" ht="71.25" customHeight="1" x14ac:dyDescent="0.25">
      <c r="A5" s="13"/>
      <c r="B5" s="8"/>
      <c r="C5" s="9"/>
      <c r="D5" s="14" t="s">
        <v>7</v>
      </c>
      <c r="E5" s="14" t="s">
        <v>8</v>
      </c>
      <c r="F5" s="14" t="s">
        <v>9</v>
      </c>
      <c r="G5" s="14" t="s">
        <v>10</v>
      </c>
      <c r="H5" s="14" t="s">
        <v>11</v>
      </c>
      <c r="I5" s="14" t="s">
        <v>12</v>
      </c>
      <c r="J5" s="14" t="s">
        <v>13</v>
      </c>
      <c r="K5" s="14" t="s">
        <v>14</v>
      </c>
      <c r="L5" s="14" t="s">
        <v>15</v>
      </c>
      <c r="M5" s="15" t="s">
        <v>16</v>
      </c>
      <c r="N5" s="15" t="s">
        <v>17</v>
      </c>
      <c r="O5" s="16" t="s">
        <v>18</v>
      </c>
      <c r="P5" s="11"/>
    </row>
    <row r="6" spans="1:17" s="26" customFormat="1" ht="30.75" customHeight="1" x14ac:dyDescent="0.25">
      <c r="A6" s="18"/>
      <c r="B6" s="19" t="s">
        <v>19</v>
      </c>
      <c r="C6" s="20">
        <f>'[1]T-1'!F65</f>
        <v>4576.24</v>
      </c>
      <c r="D6" s="21">
        <v>417.43</v>
      </c>
      <c r="E6" s="21">
        <v>426.76</v>
      </c>
      <c r="F6" s="21">
        <v>403.75782700000002</v>
      </c>
      <c r="G6" s="21">
        <v>405.81</v>
      </c>
      <c r="H6" s="21">
        <v>408.8</v>
      </c>
      <c r="I6" s="21">
        <v>401.12</v>
      </c>
      <c r="J6" s="21">
        <v>375.21</v>
      </c>
      <c r="K6" s="21">
        <v>333.22</v>
      </c>
      <c r="L6" s="21">
        <v>331.46</v>
      </c>
      <c r="M6" s="22">
        <f>SUM(D6:L6)</f>
        <v>3503.5678269999999</v>
      </c>
      <c r="N6" s="23">
        <f>+M6/9</f>
        <v>389.28531411111112</v>
      </c>
      <c r="O6" s="21">
        <f>'[1]T-1'!K65</f>
        <v>4730</v>
      </c>
      <c r="P6" s="24">
        <f>'[1]T-1'!O65</f>
        <v>5050</v>
      </c>
      <c r="Q6" s="25"/>
    </row>
    <row r="7" spans="1:17" s="26" customFormat="1" ht="21.95" customHeight="1" x14ac:dyDescent="0.25">
      <c r="A7" s="18"/>
      <c r="B7" s="27"/>
      <c r="C7" s="28"/>
      <c r="D7" s="21"/>
      <c r="E7" s="21"/>
      <c r="F7" s="21"/>
      <c r="G7" s="21"/>
      <c r="H7" s="21"/>
      <c r="I7" s="21"/>
      <c r="J7" s="21"/>
      <c r="K7" s="21"/>
      <c r="L7" s="21"/>
      <c r="M7" s="22"/>
      <c r="N7" s="23"/>
      <c r="O7" s="21"/>
      <c r="P7" s="29"/>
    </row>
    <row r="8" spans="1:17" s="26" customFormat="1" ht="26.25" customHeight="1" x14ac:dyDescent="0.25">
      <c r="A8" s="18"/>
      <c r="B8" s="30" t="s">
        <v>20</v>
      </c>
      <c r="C8" s="23"/>
      <c r="D8" s="21"/>
      <c r="E8" s="21"/>
      <c r="F8" s="21"/>
      <c r="G8" s="21"/>
      <c r="H8" s="21"/>
      <c r="I8" s="21"/>
      <c r="J8" s="21"/>
      <c r="K8" s="21"/>
      <c r="L8" s="21"/>
      <c r="M8" s="22"/>
      <c r="N8" s="23"/>
      <c r="O8" s="21"/>
      <c r="P8" s="29"/>
    </row>
    <row r="9" spans="1:17" s="26" customFormat="1" ht="26.25" customHeight="1" x14ac:dyDescent="0.25">
      <c r="A9" s="31">
        <v>1</v>
      </c>
      <c r="B9" s="32" t="s">
        <v>21</v>
      </c>
      <c r="C9" s="23"/>
      <c r="D9" s="21"/>
      <c r="E9" s="21"/>
      <c r="F9" s="21"/>
      <c r="G9" s="21"/>
      <c r="H9" s="21"/>
      <c r="I9" s="21"/>
      <c r="J9" s="21"/>
      <c r="K9" s="21"/>
      <c r="L9" s="21"/>
      <c r="M9" s="22"/>
      <c r="N9" s="23"/>
      <c r="O9" s="21"/>
      <c r="P9" s="29"/>
    </row>
    <row r="10" spans="1:17" s="26" customFormat="1" ht="26.25" customHeight="1" x14ac:dyDescent="0.25">
      <c r="A10" s="31"/>
      <c r="B10" s="31" t="s">
        <v>22</v>
      </c>
      <c r="C10" s="23">
        <f>'[1]T-1'!F9</f>
        <v>14.31418366617963</v>
      </c>
      <c r="D10" s="21">
        <v>0.20917734135854402</v>
      </c>
      <c r="E10" s="21">
        <v>1.1509778581120194</v>
      </c>
      <c r="F10" s="21">
        <v>1.699019142360652</v>
      </c>
      <c r="G10" s="21">
        <v>0.2520495069905242</v>
      </c>
      <c r="H10" s="21">
        <v>1.1102773423252148</v>
      </c>
      <c r="I10" s="21">
        <v>1.0562318088530449</v>
      </c>
      <c r="J10" s="21">
        <v>0.35030174382162937</v>
      </c>
      <c r="K10" s="21">
        <v>0.32624189183274233</v>
      </c>
      <c r="L10" s="21">
        <v>0.35515299199999995</v>
      </c>
      <c r="M10" s="22">
        <f>SUM(D10:L10)</f>
        <v>6.5094296276543702</v>
      </c>
      <c r="N10" s="23">
        <f t="shared" ref="N10:N34" si="0">+M10/9</f>
        <v>0.72326995862826338</v>
      </c>
      <c r="O10" s="29">
        <f>'[1]T-1'!K9</f>
        <v>14.346559199999996</v>
      </c>
      <c r="P10" s="29">
        <f>'[1]T-1'!O9</f>
        <v>14.35</v>
      </c>
    </row>
    <row r="11" spans="1:17" s="26" customFormat="1" ht="26.25" customHeight="1" x14ac:dyDescent="0.25">
      <c r="A11" s="31"/>
      <c r="B11" s="31" t="s">
        <v>23</v>
      </c>
      <c r="C11" s="23">
        <f>'[1]T-1'!F10</f>
        <v>1522.6264702512033</v>
      </c>
      <c r="D11" s="21">
        <v>145.14981495400437</v>
      </c>
      <c r="E11" s="21">
        <v>164.74579441915938</v>
      </c>
      <c r="F11" s="21">
        <v>163.55318976309553</v>
      </c>
      <c r="G11" s="21">
        <v>147.86846613586502</v>
      </c>
      <c r="H11" s="21">
        <v>155.15373262027722</v>
      </c>
      <c r="I11" s="21">
        <v>141.42831287838428</v>
      </c>
      <c r="J11" s="21">
        <v>132.6301678024499</v>
      </c>
      <c r="K11" s="21">
        <v>109.99353699888736</v>
      </c>
      <c r="L11" s="21">
        <v>97.219357118000048</v>
      </c>
      <c r="M11" s="22">
        <f t="shared" ref="M11:M15" si="1">SUM(D11:L11)</f>
        <v>1257.7423726901231</v>
      </c>
      <c r="N11" s="23">
        <f t="shared" si="0"/>
        <v>139.74915252112478</v>
      </c>
      <c r="O11" s="29">
        <f>'[1]T-1'!K10</f>
        <v>1604.6076904644929</v>
      </c>
      <c r="P11" s="29">
        <f>'[1]T-1'!O10</f>
        <v>1829.5989999999999</v>
      </c>
    </row>
    <row r="12" spans="1:17" s="26" customFormat="1" ht="26.25" customHeight="1" x14ac:dyDescent="0.25">
      <c r="A12" s="31"/>
      <c r="B12" s="31" t="s">
        <v>24</v>
      </c>
      <c r="C12" s="23">
        <f>'[1]T-1'!F11</f>
        <v>243.77704700000004</v>
      </c>
      <c r="D12" s="21"/>
      <c r="E12" s="21"/>
      <c r="F12" s="21"/>
      <c r="G12" s="21"/>
      <c r="H12" s="21"/>
      <c r="I12" s="21"/>
      <c r="J12" s="21"/>
      <c r="K12" s="21"/>
      <c r="L12" s="21"/>
      <c r="M12" s="22">
        <f t="shared" si="1"/>
        <v>0</v>
      </c>
      <c r="N12" s="23">
        <f t="shared" si="0"/>
        <v>0</v>
      </c>
      <c r="O12" s="29"/>
      <c r="P12" s="29">
        <f>'[1]T-1'!O11</f>
        <v>310.42397418930977</v>
      </c>
    </row>
    <row r="13" spans="1:17" s="26" customFormat="1" ht="26.25" customHeight="1" x14ac:dyDescent="0.25">
      <c r="A13" s="31"/>
      <c r="B13" s="31" t="s">
        <v>25</v>
      </c>
      <c r="C13" s="23">
        <f>'[1]T-1'!F12</f>
        <v>685.24842699999999</v>
      </c>
      <c r="D13" s="21"/>
      <c r="E13" s="21"/>
      <c r="F13" s="21"/>
      <c r="G13" s="21"/>
      <c r="H13" s="21"/>
      <c r="I13" s="21"/>
      <c r="J13" s="21"/>
      <c r="K13" s="21"/>
      <c r="L13" s="21"/>
      <c r="M13" s="22">
        <f t="shared" si="1"/>
        <v>0</v>
      </c>
      <c r="N13" s="23">
        <f t="shared" si="0"/>
        <v>0</v>
      </c>
      <c r="O13" s="29"/>
      <c r="P13" s="29">
        <f>'[1]T-1'!O12</f>
        <v>791.31942521813892</v>
      </c>
    </row>
    <row r="14" spans="1:17" s="26" customFormat="1" ht="26.25" customHeight="1" x14ac:dyDescent="0.25">
      <c r="A14" s="31"/>
      <c r="B14" s="31" t="s">
        <v>26</v>
      </c>
      <c r="C14" s="23">
        <f>'[1]T-1'!F13</f>
        <v>344.45172300000002</v>
      </c>
      <c r="D14" s="21"/>
      <c r="E14" s="21"/>
      <c r="F14" s="21"/>
      <c r="G14" s="21"/>
      <c r="H14" s="21"/>
      <c r="I14" s="21"/>
      <c r="J14" s="21"/>
      <c r="K14" s="21"/>
      <c r="L14" s="21"/>
      <c r="M14" s="22">
        <f t="shared" si="1"/>
        <v>0</v>
      </c>
      <c r="N14" s="23">
        <f t="shared" si="0"/>
        <v>0</v>
      </c>
      <c r="O14" s="29"/>
      <c r="P14" s="29">
        <f>'[1]T-1'!O13</f>
        <v>449.55139695506369</v>
      </c>
    </row>
    <row r="15" spans="1:17" s="26" customFormat="1" ht="26.25" customHeight="1" x14ac:dyDescent="0.25">
      <c r="A15" s="31"/>
      <c r="B15" s="31" t="s">
        <v>27</v>
      </c>
      <c r="C15" s="23">
        <f>'[1]T-1'!F14</f>
        <v>249.14867800000002</v>
      </c>
      <c r="D15" s="21"/>
      <c r="E15" s="21"/>
      <c r="F15" s="21"/>
      <c r="G15" s="21"/>
      <c r="H15" s="21"/>
      <c r="I15" s="21"/>
      <c r="J15" s="21"/>
      <c r="K15" s="21"/>
      <c r="L15" s="21"/>
      <c r="M15" s="22">
        <f t="shared" si="1"/>
        <v>0</v>
      </c>
      <c r="N15" s="23">
        <f t="shared" si="0"/>
        <v>0</v>
      </c>
      <c r="O15" s="29"/>
      <c r="P15" s="29">
        <f>'[1]T-1'!O14</f>
        <v>278.30465104352055</v>
      </c>
    </row>
    <row r="16" spans="1:17" s="26" customFormat="1" ht="26.25" customHeight="1" x14ac:dyDescent="0.25">
      <c r="A16" s="31"/>
      <c r="B16" s="33" t="s">
        <v>28</v>
      </c>
      <c r="C16" s="22">
        <f t="shared" ref="C16:M16" si="2">+C10+C11</f>
        <v>1536.9406539173829</v>
      </c>
      <c r="D16" s="22">
        <f t="shared" si="2"/>
        <v>145.35899229536292</v>
      </c>
      <c r="E16" s="22">
        <f t="shared" si="2"/>
        <v>165.8967722772714</v>
      </c>
      <c r="F16" s="22">
        <f t="shared" si="2"/>
        <v>165.25220890545617</v>
      </c>
      <c r="G16" s="22">
        <f t="shared" si="2"/>
        <v>148.12051564285554</v>
      </c>
      <c r="H16" s="22">
        <f t="shared" si="2"/>
        <v>156.26400996260244</v>
      </c>
      <c r="I16" s="22">
        <f t="shared" si="2"/>
        <v>142.48454468723733</v>
      </c>
      <c r="J16" s="22">
        <f>+J10+J11</f>
        <v>132.98046954627154</v>
      </c>
      <c r="K16" s="22">
        <f>+K10+K11</f>
        <v>110.3197788907201</v>
      </c>
      <c r="L16" s="22">
        <f>+L10+L11</f>
        <v>97.574510110000048</v>
      </c>
      <c r="M16" s="22">
        <f t="shared" si="2"/>
        <v>1264.2518023177774</v>
      </c>
      <c r="N16" s="23">
        <f t="shared" si="0"/>
        <v>140.47242247975305</v>
      </c>
      <c r="O16" s="22">
        <f>+O10+O11</f>
        <v>1618.9542496644929</v>
      </c>
      <c r="P16" s="22">
        <f>+P10+P11</f>
        <v>1843.9489999999998</v>
      </c>
    </row>
    <row r="17" spans="1:18" s="26" customFormat="1" ht="26.25" customHeight="1" x14ac:dyDescent="0.25">
      <c r="A17" s="31">
        <v>2</v>
      </c>
      <c r="B17" s="32" t="s">
        <v>29</v>
      </c>
      <c r="C17" s="23">
        <f>'[1]T-1'!F16</f>
        <v>381.416</v>
      </c>
      <c r="D17" s="21">
        <v>32.345736095671086</v>
      </c>
      <c r="E17" s="21">
        <v>35.832194104848817</v>
      </c>
      <c r="F17" s="21">
        <v>34.957295136926689</v>
      </c>
      <c r="G17" s="21">
        <v>34.675521726034717</v>
      </c>
      <c r="H17" s="21">
        <v>36.328663507252053</v>
      </c>
      <c r="I17" s="21">
        <v>33.878880863678603</v>
      </c>
      <c r="J17" s="21">
        <v>34.19568146194247</v>
      </c>
      <c r="K17" s="21">
        <v>29.952219829622038</v>
      </c>
      <c r="L17" s="21">
        <v>30.233293158200013</v>
      </c>
      <c r="M17" s="22">
        <f>SUM(D17:L17)</f>
        <v>302.3994858841765</v>
      </c>
      <c r="N17" s="23">
        <f t="shared" si="0"/>
        <v>33.599942876019611</v>
      </c>
      <c r="O17" s="29">
        <f>'[1]T-1'!K16</f>
        <v>384.72500000000002</v>
      </c>
      <c r="P17" s="29">
        <f>'[1]T-1'!O16</f>
        <v>385.45</v>
      </c>
    </row>
    <row r="18" spans="1:18" s="26" customFormat="1" ht="26.25" customHeight="1" x14ac:dyDescent="0.25">
      <c r="A18" s="31"/>
      <c r="B18" s="31" t="s">
        <v>30</v>
      </c>
      <c r="C18" s="23">
        <f>'[1]T-1'!F17</f>
        <v>29.530358</v>
      </c>
      <c r="D18" s="21"/>
      <c r="E18" s="21"/>
      <c r="F18" s="21"/>
      <c r="G18" s="21"/>
      <c r="H18" s="21"/>
      <c r="I18" s="21"/>
      <c r="J18" s="21"/>
      <c r="K18" s="21"/>
      <c r="L18" s="21"/>
      <c r="M18" s="22">
        <f t="shared" ref="M18:M20" si="3">SUM(D18:L18)</f>
        <v>0</v>
      </c>
      <c r="N18" s="23">
        <f t="shared" si="0"/>
        <v>0</v>
      </c>
      <c r="O18" s="29"/>
      <c r="P18" s="29">
        <f>'[1]T-1'!O17</f>
        <v>39.135739973360138</v>
      </c>
    </row>
    <row r="19" spans="1:18" s="26" customFormat="1" ht="26.25" customHeight="1" x14ac:dyDescent="0.25">
      <c r="A19" s="31"/>
      <c r="B19" s="31" t="s">
        <v>31</v>
      </c>
      <c r="C19" s="23">
        <f>'[1]T-1'!F18</f>
        <v>58.946723999999996</v>
      </c>
      <c r="D19" s="21"/>
      <c r="E19" s="21"/>
      <c r="F19" s="21"/>
      <c r="G19" s="21"/>
      <c r="H19" s="21"/>
      <c r="I19" s="21"/>
      <c r="J19" s="21"/>
      <c r="K19" s="21"/>
      <c r="L19" s="21"/>
      <c r="M19" s="22">
        <f t="shared" si="3"/>
        <v>0</v>
      </c>
      <c r="N19" s="23">
        <f t="shared" si="0"/>
        <v>0</v>
      </c>
      <c r="O19" s="29"/>
      <c r="P19" s="29">
        <f>'[1]T-1'!O18</f>
        <v>52.765657056705479</v>
      </c>
    </row>
    <row r="20" spans="1:18" s="26" customFormat="1" ht="26.25" customHeight="1" x14ac:dyDescent="0.25">
      <c r="A20" s="31"/>
      <c r="B20" s="31" t="s">
        <v>32</v>
      </c>
      <c r="C20" s="23">
        <f>'[1]T-1'!F19</f>
        <v>292.93925309999997</v>
      </c>
      <c r="D20" s="21"/>
      <c r="E20" s="21"/>
      <c r="F20" s="21"/>
      <c r="G20" s="21"/>
      <c r="H20" s="21"/>
      <c r="I20" s="21"/>
      <c r="J20" s="21"/>
      <c r="K20" s="21"/>
      <c r="L20" s="21"/>
      <c r="M20" s="22">
        <f t="shared" si="3"/>
        <v>0</v>
      </c>
      <c r="N20" s="23">
        <f t="shared" si="0"/>
        <v>0</v>
      </c>
      <c r="O20" s="29"/>
      <c r="P20" s="29">
        <f>'[1]T-1'!O19</f>
        <v>293.54816116001723</v>
      </c>
    </row>
    <row r="21" spans="1:18" s="26" customFormat="1" ht="26.25" customHeight="1" x14ac:dyDescent="0.25">
      <c r="A21" s="31"/>
      <c r="B21" s="33" t="s">
        <v>28</v>
      </c>
      <c r="C21" s="22">
        <f t="shared" ref="C21:M21" si="4">+C17</f>
        <v>381.416</v>
      </c>
      <c r="D21" s="22">
        <f t="shared" si="4"/>
        <v>32.345736095671086</v>
      </c>
      <c r="E21" s="22">
        <f t="shared" si="4"/>
        <v>35.832194104848817</v>
      </c>
      <c r="F21" s="22">
        <f t="shared" si="4"/>
        <v>34.957295136926689</v>
      </c>
      <c r="G21" s="22">
        <f t="shared" si="4"/>
        <v>34.675521726034717</v>
      </c>
      <c r="H21" s="22">
        <f t="shared" si="4"/>
        <v>36.328663507252053</v>
      </c>
      <c r="I21" s="22">
        <f t="shared" si="4"/>
        <v>33.878880863678603</v>
      </c>
      <c r="J21" s="22">
        <f t="shared" si="4"/>
        <v>34.19568146194247</v>
      </c>
      <c r="K21" s="22">
        <f t="shared" si="4"/>
        <v>29.952219829622038</v>
      </c>
      <c r="L21" s="22">
        <f t="shared" si="4"/>
        <v>30.233293158200013</v>
      </c>
      <c r="M21" s="22">
        <f t="shared" si="4"/>
        <v>302.3994858841765</v>
      </c>
      <c r="N21" s="23">
        <f t="shared" si="0"/>
        <v>33.599942876019611</v>
      </c>
      <c r="O21" s="22">
        <f>+O17</f>
        <v>384.72500000000002</v>
      </c>
      <c r="P21" s="22">
        <f>+P17</f>
        <v>385.45</v>
      </c>
    </row>
    <row r="22" spans="1:18" s="26" customFormat="1" ht="26.25" customHeight="1" x14ac:dyDescent="0.25">
      <c r="A22" s="31">
        <v>3</v>
      </c>
      <c r="B22" s="32" t="s">
        <v>33</v>
      </c>
      <c r="C22" s="23">
        <f>'[1]T-1'!F21</f>
        <v>145.72212301990459</v>
      </c>
      <c r="D22" s="21">
        <v>16.03090144455674</v>
      </c>
      <c r="E22" s="21">
        <v>7.598514745552909</v>
      </c>
      <c r="F22" s="21">
        <v>-0.42101447192785157</v>
      </c>
      <c r="G22" s="21">
        <v>1.1624021623921152</v>
      </c>
      <c r="H22" s="21">
        <v>7.3585362296708414</v>
      </c>
      <c r="I22" s="21">
        <v>9.8703864768079033</v>
      </c>
      <c r="J22" s="21">
        <v>2.6522806296425552</v>
      </c>
      <c r="K22" s="21">
        <v>5.0024994252473158</v>
      </c>
      <c r="L22" s="21">
        <v>8.270313721510016</v>
      </c>
      <c r="M22" s="22">
        <f>SUM(D22:L22)</f>
        <v>57.524820363452541</v>
      </c>
      <c r="N22" s="23">
        <f t="shared" si="0"/>
        <v>6.391646707050282</v>
      </c>
      <c r="O22" s="29">
        <f>'[1]T-1'!K21</f>
        <v>147.19999999999999</v>
      </c>
      <c r="P22" s="29">
        <f>'[1]T-1'!O21</f>
        <v>147.244</v>
      </c>
      <c r="R22" s="34"/>
    </row>
    <row r="23" spans="1:18" s="26" customFormat="1" ht="26.25" customHeight="1" x14ac:dyDescent="0.25">
      <c r="A23" s="31">
        <f t="shared" ref="A23:A31" si="5">A22+1</f>
        <v>4</v>
      </c>
      <c r="B23" s="32" t="s">
        <v>34</v>
      </c>
      <c r="C23" s="23">
        <f>'[1]T-1'!F22</f>
        <v>7.7559999999999976</v>
      </c>
      <c r="D23" s="21">
        <v>0.82686658923636636</v>
      </c>
      <c r="E23" s="21">
        <v>0.78336750558986168</v>
      </c>
      <c r="F23" s="21">
        <v>0.71189424301265491</v>
      </c>
      <c r="G23" s="21">
        <v>0.92886498944214435</v>
      </c>
      <c r="H23" s="21">
        <v>0.70993902998748171</v>
      </c>
      <c r="I23" s="21">
        <v>0.70542449259999995</v>
      </c>
      <c r="J23" s="21">
        <v>0.61722841818669094</v>
      </c>
      <c r="K23" s="21">
        <v>0.53712440328719246</v>
      </c>
      <c r="L23" s="21">
        <v>0.81300617050999968</v>
      </c>
      <c r="M23" s="22">
        <f t="shared" ref="M23:M33" si="6">SUM(D23:L23)</f>
        <v>6.6337158418523918</v>
      </c>
      <c r="N23" s="23">
        <f t="shared" si="0"/>
        <v>0.73707953798359904</v>
      </c>
      <c r="O23" s="29">
        <f>'[1]T-1'!K22</f>
        <v>9.7993493847238682</v>
      </c>
      <c r="P23" s="29">
        <f>'[1]T-1'!O22</f>
        <v>10.8</v>
      </c>
      <c r="R23" s="34"/>
    </row>
    <row r="24" spans="1:18" s="26" customFormat="1" ht="26.25" customHeight="1" x14ac:dyDescent="0.25">
      <c r="A24" s="31">
        <f t="shared" si="5"/>
        <v>5</v>
      </c>
      <c r="B24" s="32" t="s">
        <v>35</v>
      </c>
      <c r="C24" s="23">
        <f>'[1]T-1'!F23</f>
        <v>0.52466142731340326</v>
      </c>
      <c r="D24" s="21">
        <v>5.9354948508135982E-2</v>
      </c>
      <c r="E24" s="21">
        <v>7.2861355663841998E-2</v>
      </c>
      <c r="F24" s="21">
        <v>6.8998780723709074E-2</v>
      </c>
      <c r="G24" s="21">
        <v>7.4508831752997731E-2</v>
      </c>
      <c r="H24" s="21">
        <v>6.6097637616309116E-2</v>
      </c>
      <c r="I24" s="21">
        <v>6.9772459826142247E-2</v>
      </c>
      <c r="J24" s="21">
        <v>6.2760715221874167E-2</v>
      </c>
      <c r="K24" s="21">
        <v>4.6335063676320905E-2</v>
      </c>
      <c r="L24" s="21">
        <v>6.0281049999999989E-2</v>
      </c>
      <c r="M24" s="22">
        <f t="shared" si="6"/>
        <v>0.58097084298933122</v>
      </c>
      <c r="N24" s="23">
        <f t="shared" si="0"/>
        <v>6.4552315887703465E-2</v>
      </c>
      <c r="O24" s="29">
        <f>'[1]T-1'!K23</f>
        <v>0.9</v>
      </c>
      <c r="P24" s="29">
        <f>'[1]T-1'!O23</f>
        <v>0.9</v>
      </c>
      <c r="R24" s="34"/>
    </row>
    <row r="25" spans="1:18" s="26" customFormat="1" ht="26.25" customHeight="1" x14ac:dyDescent="0.25">
      <c r="A25" s="31">
        <f t="shared" si="5"/>
        <v>6</v>
      </c>
      <c r="B25" s="32" t="s">
        <v>36</v>
      </c>
      <c r="C25" s="23">
        <f>'[1]T-1'!F24</f>
        <v>43.300926101078673</v>
      </c>
      <c r="D25" s="21">
        <v>3.0873281237913499</v>
      </c>
      <c r="E25" s="21">
        <v>3.5159573129753925</v>
      </c>
      <c r="F25" s="21">
        <v>2.9862053854185495</v>
      </c>
      <c r="G25" s="21">
        <v>4.2692227522839126</v>
      </c>
      <c r="H25" s="21">
        <v>3.4929741761174609</v>
      </c>
      <c r="I25" s="21">
        <v>2.9590830334278984</v>
      </c>
      <c r="J25" s="21">
        <v>3.4582884397134053</v>
      </c>
      <c r="K25" s="21">
        <v>3.8019887816610414</v>
      </c>
      <c r="L25" s="21">
        <v>4.0644638569800033</v>
      </c>
      <c r="M25" s="22">
        <f t="shared" si="6"/>
        <v>31.635511862369015</v>
      </c>
      <c r="N25" s="23">
        <f t="shared" si="0"/>
        <v>3.5150568735965573</v>
      </c>
      <c r="O25" s="29">
        <f>'[1]T-1'!K24</f>
        <v>44.099999999999994</v>
      </c>
      <c r="P25" s="29">
        <f>'[1]T-1'!O24</f>
        <v>46.5</v>
      </c>
      <c r="R25" s="34"/>
    </row>
    <row r="26" spans="1:18" s="26" customFormat="1" ht="26.25" customHeight="1" x14ac:dyDescent="0.25">
      <c r="A26" s="31">
        <f t="shared" si="5"/>
        <v>7</v>
      </c>
      <c r="B26" s="32" t="s">
        <v>37</v>
      </c>
      <c r="C26" s="23">
        <f>'[1]T-1'!F25</f>
        <v>12.645634786135133</v>
      </c>
      <c r="D26" s="21">
        <v>1.0129748027212011</v>
      </c>
      <c r="E26" s="21">
        <v>1.0331160347854642</v>
      </c>
      <c r="F26" s="21">
        <v>1.1597435436012558</v>
      </c>
      <c r="G26" s="21">
        <v>0.9559595377774085</v>
      </c>
      <c r="H26" s="21">
        <v>1.0160376249051843</v>
      </c>
      <c r="I26" s="21">
        <v>0.72495601083541217</v>
      </c>
      <c r="J26" s="21">
        <v>0.98716423965771016</v>
      </c>
      <c r="K26" s="21">
        <v>0.70808957067827916</v>
      </c>
      <c r="L26" s="21">
        <v>0.90577791830000021</v>
      </c>
      <c r="M26" s="22">
        <f t="shared" si="6"/>
        <v>8.5038192832619171</v>
      </c>
      <c r="N26" s="23">
        <f t="shared" si="0"/>
        <v>0.9448688092513241</v>
      </c>
      <c r="O26" s="29">
        <f>'[1]T-1'!K25</f>
        <v>13</v>
      </c>
      <c r="P26" s="29">
        <f>'[1]T-1'!O25</f>
        <v>13.121</v>
      </c>
    </row>
    <row r="27" spans="1:18" s="26" customFormat="1" ht="26.25" customHeight="1" x14ac:dyDescent="0.25">
      <c r="A27" s="31">
        <f t="shared" si="5"/>
        <v>8</v>
      </c>
      <c r="B27" s="32" t="s">
        <v>38</v>
      </c>
      <c r="C27" s="23">
        <f>'[1]T-1'!F26</f>
        <v>27.786191262088426</v>
      </c>
      <c r="D27" s="21">
        <v>2.5961039287263676</v>
      </c>
      <c r="E27" s="21">
        <v>1.7929834512527931</v>
      </c>
      <c r="F27" s="21">
        <v>3.176019057269027</v>
      </c>
      <c r="G27" s="21">
        <v>2.4176197474933367</v>
      </c>
      <c r="H27" s="21">
        <v>2.1106189941578251</v>
      </c>
      <c r="I27" s="21">
        <v>1.2298849873472455</v>
      </c>
      <c r="J27" s="21">
        <v>3.2493675140035738</v>
      </c>
      <c r="K27" s="21">
        <v>1.7400157239988776</v>
      </c>
      <c r="L27" s="21">
        <v>2.34180404</v>
      </c>
      <c r="M27" s="22">
        <f t="shared" si="6"/>
        <v>20.654417444249045</v>
      </c>
      <c r="N27" s="23">
        <f t="shared" si="0"/>
        <v>2.2949352715832272</v>
      </c>
      <c r="O27" s="29">
        <f>'[1]T-1'!K26</f>
        <v>27.978783349117851</v>
      </c>
      <c r="P27" s="29">
        <f>'[1]T-1'!O26</f>
        <v>33</v>
      </c>
    </row>
    <row r="28" spans="1:18" s="26" customFormat="1" ht="26.25" customHeight="1" x14ac:dyDescent="0.25">
      <c r="A28" s="31">
        <f t="shared" si="5"/>
        <v>9</v>
      </c>
      <c r="B28" s="32" t="s">
        <v>39</v>
      </c>
      <c r="C28" s="23">
        <f>'[1]T-1'!F27</f>
        <v>57.841810360903182</v>
      </c>
      <c r="D28" s="21">
        <v>5.6956228929199346</v>
      </c>
      <c r="E28" s="21">
        <v>4.7532517871729008</v>
      </c>
      <c r="F28" s="21">
        <v>1.2977521773805165</v>
      </c>
      <c r="G28" s="21">
        <v>4.4891882633359277</v>
      </c>
      <c r="H28" s="21">
        <v>7.1481855589103347</v>
      </c>
      <c r="I28" s="21">
        <v>6.2441797315118546</v>
      </c>
      <c r="J28" s="21">
        <v>5.5440507297186095</v>
      </c>
      <c r="K28" s="21">
        <v>3.9241102970390682</v>
      </c>
      <c r="L28" s="21">
        <v>4.8300968749499971</v>
      </c>
      <c r="M28" s="22">
        <f t="shared" si="6"/>
        <v>43.92643831293914</v>
      </c>
      <c r="N28" s="23">
        <f t="shared" si="0"/>
        <v>4.8807153681043491</v>
      </c>
      <c r="O28" s="29">
        <f>'[1]T-1'!K27</f>
        <v>58</v>
      </c>
      <c r="P28" s="29">
        <f>'[1]T-1'!O27</f>
        <v>60</v>
      </c>
    </row>
    <row r="29" spans="1:18" s="26" customFormat="1" ht="26.25" customHeight="1" x14ac:dyDescent="0.25">
      <c r="A29" s="31">
        <f t="shared" si="5"/>
        <v>10</v>
      </c>
      <c r="B29" s="32" t="s">
        <v>40</v>
      </c>
      <c r="C29" s="23">
        <f>'[1]T-1'!F28</f>
        <v>75.684756055416813</v>
      </c>
      <c r="D29" s="21">
        <v>5.9811576994611881</v>
      </c>
      <c r="E29" s="21">
        <v>5.5728717941374146</v>
      </c>
      <c r="F29" s="21">
        <v>6.1771095310089406</v>
      </c>
      <c r="G29" s="21">
        <v>6.7058690970543831</v>
      </c>
      <c r="H29" s="21">
        <v>6.1798840420976493</v>
      </c>
      <c r="I29" s="21">
        <v>5.8719597178007783</v>
      </c>
      <c r="J29" s="21">
        <v>5.9406477072536594</v>
      </c>
      <c r="K29" s="21">
        <v>5.8906139943687199</v>
      </c>
      <c r="L29" s="21">
        <v>6.2742416663300116</v>
      </c>
      <c r="M29" s="22">
        <f t="shared" si="6"/>
        <v>54.594355249512745</v>
      </c>
      <c r="N29" s="23">
        <f t="shared" si="0"/>
        <v>6.0660394721680824</v>
      </c>
      <c r="O29" s="29">
        <f>'[1]T-1'!K28</f>
        <v>76.977703763120715</v>
      </c>
      <c r="P29" s="29">
        <f>'[1]T-1'!O28</f>
        <v>82</v>
      </c>
    </row>
    <row r="30" spans="1:18" s="26" customFormat="1" ht="26.25" customHeight="1" x14ac:dyDescent="0.25">
      <c r="A30" s="31">
        <f t="shared" si="5"/>
        <v>11</v>
      </c>
      <c r="B30" s="32" t="s">
        <v>41</v>
      </c>
      <c r="C30" s="23">
        <f>'[1]T-1'!F29</f>
        <v>1.9239389999999998</v>
      </c>
      <c r="D30" s="21">
        <v>0.16412599999999999</v>
      </c>
      <c r="E30" s="21">
        <v>0.168493</v>
      </c>
      <c r="F30" s="21">
        <v>0.16100999999999999</v>
      </c>
      <c r="G30" s="21">
        <v>9.958562E-2</v>
      </c>
      <c r="H30" s="21">
        <v>0.20732767999999999</v>
      </c>
      <c r="I30" s="21">
        <v>0.16531999999999999</v>
      </c>
      <c r="J30" s="21">
        <v>0.17053199999999999</v>
      </c>
      <c r="K30" s="21">
        <v>0.1517</v>
      </c>
      <c r="L30" s="21">
        <v>0.15772900000000001</v>
      </c>
      <c r="M30" s="22">
        <f t="shared" si="6"/>
        <v>1.4458233</v>
      </c>
      <c r="N30" s="23">
        <f t="shared" si="0"/>
        <v>0.16064703333333333</v>
      </c>
      <c r="O30" s="29">
        <f>'[1]T-1'!K29</f>
        <v>2</v>
      </c>
      <c r="P30" s="29">
        <f>'[1]T-1'!O29</f>
        <v>2.8232088039981398</v>
      </c>
    </row>
    <row r="31" spans="1:18" s="26" customFormat="1" ht="26.25" customHeight="1" x14ac:dyDescent="0.25">
      <c r="A31" s="31">
        <f t="shared" si="5"/>
        <v>12</v>
      </c>
      <c r="B31" s="32" t="s">
        <v>42</v>
      </c>
      <c r="C31" s="23">
        <f>'[1]T-1'!F30</f>
        <v>0.68369106277378899</v>
      </c>
      <c r="D31" s="21">
        <v>7.2417432981365201E-2</v>
      </c>
      <c r="E31" s="21">
        <v>7.0258563301106802E-2</v>
      </c>
      <c r="F31" s="21">
        <v>8.0850582626988604E-2</v>
      </c>
      <c r="G31" s="21">
        <v>8.2526305265652924E-2</v>
      </c>
      <c r="H31" s="21">
        <v>0.08</v>
      </c>
      <c r="I31" s="21">
        <v>7.8072641489999997E-2</v>
      </c>
      <c r="J31" s="21">
        <v>6.2952718850651929E-2</v>
      </c>
      <c r="K31" s="21">
        <v>4.243903669760226E-2</v>
      </c>
      <c r="L31" s="21">
        <v>4.5096589999999999E-2</v>
      </c>
      <c r="M31" s="22">
        <f t="shared" si="6"/>
        <v>0.61461387121336775</v>
      </c>
      <c r="N31" s="23">
        <f t="shared" si="0"/>
        <v>6.8290430134818642E-2</v>
      </c>
      <c r="O31" s="29">
        <f>'[1]T-1'!K30</f>
        <v>0.84799999999999998</v>
      </c>
      <c r="P31" s="29">
        <f>'[1]T-1'!O30</f>
        <v>0.84599999999999997</v>
      </c>
    </row>
    <row r="32" spans="1:18" s="26" customFormat="1" ht="26.25" customHeight="1" x14ac:dyDescent="0.25">
      <c r="A32" s="31" t="s">
        <v>43</v>
      </c>
      <c r="B32" s="32" t="s">
        <v>44</v>
      </c>
      <c r="C32" s="23">
        <f>'[1]T-1'!F31</f>
        <v>3.0518279157406618</v>
      </c>
      <c r="D32" s="21">
        <v>0.33103922693777904</v>
      </c>
      <c r="E32" s="21">
        <v>0.30270281324719095</v>
      </c>
      <c r="F32" s="21">
        <v>0.29873411417598134</v>
      </c>
      <c r="G32" s="21">
        <v>0.29160121972393915</v>
      </c>
      <c r="H32" s="21">
        <v>0.3500464175756956</v>
      </c>
      <c r="I32" s="21">
        <v>0.23537592878564181</v>
      </c>
      <c r="J32" s="21">
        <v>0.23976147507828793</v>
      </c>
      <c r="K32" s="21">
        <v>0.19979359796193991</v>
      </c>
      <c r="L32" s="21">
        <v>0.32147040500000001</v>
      </c>
      <c r="M32" s="22">
        <f t="shared" si="6"/>
        <v>2.5705251984864561</v>
      </c>
      <c r="N32" s="23">
        <f t="shared" si="0"/>
        <v>0.28561391094293959</v>
      </c>
      <c r="O32" s="29">
        <f>'[1]T-1'!K31</f>
        <v>3.052</v>
      </c>
      <c r="P32" s="29">
        <f>'[1]T-1'!O31</f>
        <v>3.052</v>
      </c>
    </row>
    <row r="33" spans="1:16" s="26" customFormat="1" ht="26.25" customHeight="1" x14ac:dyDescent="0.25">
      <c r="A33" s="31">
        <f>A31+1</f>
        <v>13</v>
      </c>
      <c r="B33" s="32" t="s">
        <v>45</v>
      </c>
      <c r="C33" s="23">
        <f>'[1]T-1'!F32</f>
        <v>2.3975999999999997E-2</v>
      </c>
      <c r="D33" s="21">
        <v>2.3210000000000001E-3</v>
      </c>
      <c r="E33" s="21">
        <v>2.519E-3</v>
      </c>
      <c r="F33" s="21">
        <v>2.5079999999999998E-3</v>
      </c>
      <c r="G33" s="21">
        <v>1.913E-3</v>
      </c>
      <c r="H33" s="21">
        <v>2.0330000000000001E-3</v>
      </c>
      <c r="I33" s="21">
        <v>2.385E-3</v>
      </c>
      <c r="J33" s="21">
        <v>2.0939999999999999E-3</v>
      </c>
      <c r="K33" s="21">
        <v>1.8209999999999999E-3</v>
      </c>
      <c r="L33" s="21">
        <v>1.8209999999999999E-3</v>
      </c>
      <c r="M33" s="22">
        <f t="shared" si="6"/>
        <v>1.9414999999999998E-2</v>
      </c>
      <c r="N33" s="23">
        <f t="shared" si="0"/>
        <v>2.1572222222222218E-3</v>
      </c>
      <c r="O33" s="29">
        <f>'[1]T-1'!K32</f>
        <v>2.4725900000000002E-2</v>
      </c>
      <c r="P33" s="29">
        <f>'[1]T-1'!O32</f>
        <v>2.5000000000000001E-2</v>
      </c>
    </row>
    <row r="34" spans="1:16" s="26" customFormat="1" ht="26.25" customHeight="1" x14ac:dyDescent="0.25">
      <c r="A34" s="31"/>
      <c r="B34" s="35" t="s">
        <v>46</v>
      </c>
      <c r="C34" s="22">
        <f>+C16+C21+SUM(C22:C33)</f>
        <v>2295.3021909087374</v>
      </c>
      <c r="D34" s="22">
        <f t="shared" ref="D34:L34" si="7">+D16+D21+SUM(D22:D33)</f>
        <v>213.56494248087444</v>
      </c>
      <c r="E34" s="22">
        <f t="shared" si="7"/>
        <v>227.39586374579909</v>
      </c>
      <c r="F34" s="22">
        <f t="shared" si="7"/>
        <v>215.90931498567264</v>
      </c>
      <c r="G34" s="22">
        <f t="shared" si="7"/>
        <v>204.27529889541208</v>
      </c>
      <c r="H34" s="22">
        <f t="shared" si="7"/>
        <v>221.31435386089328</v>
      </c>
      <c r="I34" s="22">
        <f t="shared" si="7"/>
        <v>204.52022603134881</v>
      </c>
      <c r="J34" s="22">
        <f t="shared" si="7"/>
        <v>190.16327959554101</v>
      </c>
      <c r="K34" s="22">
        <f t="shared" si="7"/>
        <v>162.31852961495849</v>
      </c>
      <c r="L34" s="22">
        <f t="shared" si="7"/>
        <v>155.89390556178009</v>
      </c>
      <c r="M34" s="22">
        <f>+M16+M21+SUM(M22:M33)</f>
        <v>1795.35571477228</v>
      </c>
      <c r="N34" s="23">
        <f t="shared" si="0"/>
        <v>199.48396830803111</v>
      </c>
      <c r="O34" s="22">
        <f>+O16+O21+SUM(O22:O33)</f>
        <v>2387.5598120614554</v>
      </c>
      <c r="P34" s="22">
        <f>+P16+P21+SUM(P22:P33)</f>
        <v>2629.7102088039983</v>
      </c>
    </row>
    <row r="35" spans="1:16" s="26" customFormat="1" ht="26.25" customHeight="1" x14ac:dyDescent="0.25">
      <c r="A35" s="32"/>
      <c r="B35" s="36" t="s">
        <v>47</v>
      </c>
      <c r="C35" s="23"/>
      <c r="D35" s="21"/>
      <c r="E35" s="21"/>
      <c r="F35" s="21"/>
      <c r="G35" s="21"/>
      <c r="H35" s="21"/>
      <c r="I35" s="21"/>
      <c r="J35" s="21"/>
      <c r="K35" s="21"/>
      <c r="L35" s="21"/>
      <c r="M35" s="22"/>
      <c r="N35" s="23"/>
      <c r="O35" s="21"/>
      <c r="P35" s="29"/>
    </row>
    <row r="36" spans="1:16" s="26" customFormat="1" ht="26.25" customHeight="1" x14ac:dyDescent="0.25">
      <c r="A36" s="31">
        <v>14</v>
      </c>
      <c r="B36" s="32" t="s">
        <v>48</v>
      </c>
      <c r="C36" s="23">
        <f>'[1]T-1'!F35</f>
        <v>5.3800124784751739</v>
      </c>
      <c r="D36" s="21">
        <v>0.48926960889269577</v>
      </c>
      <c r="E36" s="21">
        <v>0.52641894280270629</v>
      </c>
      <c r="F36" s="21">
        <v>0.51510274776010401</v>
      </c>
      <c r="G36" s="21">
        <v>0.5138770085833656</v>
      </c>
      <c r="H36" s="21">
        <v>0.49547640483065264</v>
      </c>
      <c r="I36" s="21">
        <v>0.43184633993700489</v>
      </c>
      <c r="J36" s="21">
        <v>0.44100648203611847</v>
      </c>
      <c r="K36" s="21">
        <v>0.38105084888584773</v>
      </c>
      <c r="L36" s="21">
        <v>0.36947202299999998</v>
      </c>
      <c r="M36" s="22">
        <f>SUM(D36:L36)</f>
        <v>4.1635204067284954</v>
      </c>
      <c r="N36" s="23">
        <f t="shared" ref="N36:N53" si="8">+M36/9</f>
        <v>0.46261337852538836</v>
      </c>
      <c r="O36" s="21">
        <f>'[1]T-1'!K35</f>
        <v>7.0005155088086459</v>
      </c>
      <c r="P36" s="29">
        <f>'[1]T-1'!O35</f>
        <v>7.3369999999999997</v>
      </c>
    </row>
    <row r="37" spans="1:16" s="26" customFormat="1" ht="26.25" customHeight="1" x14ac:dyDescent="0.25">
      <c r="A37" s="31">
        <f t="shared" ref="A37:A52" si="9">A36+1</f>
        <v>15</v>
      </c>
      <c r="B37" s="32" t="s">
        <v>33</v>
      </c>
      <c r="C37" s="23">
        <f>'[1]T-1'!F36</f>
        <v>1.0731880277537029</v>
      </c>
      <c r="D37" s="21">
        <v>0.15604408451107726</v>
      </c>
      <c r="E37" s="21">
        <v>6.9816535314986702E-2</v>
      </c>
      <c r="F37" s="21">
        <v>4.4181434322068266E-2</v>
      </c>
      <c r="G37" s="21">
        <v>3.0379566590649935E-2</v>
      </c>
      <c r="H37" s="21">
        <v>3.9919119016925853E-2</v>
      </c>
      <c r="I37" s="21">
        <v>4.1400416305276369E-2</v>
      </c>
      <c r="J37" s="21">
        <v>2.3909079742829586E-2</v>
      </c>
      <c r="K37" s="21">
        <v>3.4987862553252237E-2</v>
      </c>
      <c r="L37" s="21">
        <v>6.2569303000000007E-2</v>
      </c>
      <c r="M37" s="22">
        <f t="shared" ref="M37:M52" si="10">SUM(D37:L37)</f>
        <v>0.50320740135706621</v>
      </c>
      <c r="N37" s="23">
        <f t="shared" si="8"/>
        <v>5.5911933484118465E-2</v>
      </c>
      <c r="O37" s="21">
        <f>'[1]T-1'!K36</f>
        <v>1.7</v>
      </c>
      <c r="P37" s="29">
        <f>'[1]T-1'!O36</f>
        <v>2.4299999999999997</v>
      </c>
    </row>
    <row r="38" spans="1:16" s="26" customFormat="1" ht="26.25" customHeight="1" x14ac:dyDescent="0.25">
      <c r="A38" s="31">
        <f t="shared" si="9"/>
        <v>16</v>
      </c>
      <c r="B38" s="32" t="s">
        <v>34</v>
      </c>
      <c r="C38" s="23">
        <f>'[1]T-1'!F37</f>
        <v>33.618354039518586</v>
      </c>
      <c r="D38" s="21">
        <v>3.0508115145688515</v>
      </c>
      <c r="E38" s="21">
        <v>3.1262762721828596</v>
      </c>
      <c r="F38" s="21">
        <v>2.9942487036662389</v>
      </c>
      <c r="G38" s="21">
        <v>3.3964344775368907</v>
      </c>
      <c r="H38" s="21">
        <v>3.4300910262416981</v>
      </c>
      <c r="I38" s="21">
        <v>3.3452682716595858</v>
      </c>
      <c r="J38" s="21">
        <v>2.9997124745463597</v>
      </c>
      <c r="K38" s="21">
        <v>2.4228308880158753</v>
      </c>
      <c r="L38" s="21">
        <v>2.692793708</v>
      </c>
      <c r="M38" s="22">
        <f t="shared" si="10"/>
        <v>27.458467336418362</v>
      </c>
      <c r="N38" s="23">
        <f t="shared" si="8"/>
        <v>3.0509408151575959</v>
      </c>
      <c r="O38" s="21">
        <f>'[1]T-1'!K37</f>
        <v>40</v>
      </c>
      <c r="P38" s="29">
        <f>'[1]T-1'!O37</f>
        <v>41</v>
      </c>
    </row>
    <row r="39" spans="1:16" s="26" customFormat="1" ht="26.25" customHeight="1" x14ac:dyDescent="0.25">
      <c r="A39" s="31">
        <f t="shared" si="9"/>
        <v>17</v>
      </c>
      <c r="B39" s="32" t="s">
        <v>35</v>
      </c>
      <c r="C39" s="23">
        <f>'[1]T-1'!F38</f>
        <v>2.1639187233549868</v>
      </c>
      <c r="D39" s="21">
        <v>0.19739101770287701</v>
      </c>
      <c r="E39" s="21">
        <v>0.18011646841800899</v>
      </c>
      <c r="F39" s="21">
        <v>0.16809125894389648</v>
      </c>
      <c r="G39" s="21">
        <v>0.16153207739700751</v>
      </c>
      <c r="H39" s="21">
        <v>0.17797267335783595</v>
      </c>
      <c r="I39" s="21">
        <v>0.18468801746735072</v>
      </c>
      <c r="J39" s="21">
        <v>0.17721807589539118</v>
      </c>
      <c r="K39" s="21">
        <v>0.15502407983998548</v>
      </c>
      <c r="L39" s="21">
        <v>0.15627629999999998</v>
      </c>
      <c r="M39" s="22">
        <f t="shared" si="10"/>
        <v>1.5583099690223534</v>
      </c>
      <c r="N39" s="23">
        <f t="shared" si="8"/>
        <v>0.17314555211359484</v>
      </c>
      <c r="O39" s="21">
        <f>'[1]T-1'!K38</f>
        <v>4.29</v>
      </c>
      <c r="P39" s="29">
        <f>'[1]T-1'!O38</f>
        <v>4.577</v>
      </c>
    </row>
    <row r="40" spans="1:16" s="26" customFormat="1" ht="26.25" customHeight="1" x14ac:dyDescent="0.25">
      <c r="A40" s="31">
        <f t="shared" si="9"/>
        <v>18</v>
      </c>
      <c r="B40" s="32" t="s">
        <v>39</v>
      </c>
      <c r="C40" s="23">
        <f>'[1]T-1'!F39</f>
        <v>40.172167393769101</v>
      </c>
      <c r="D40" s="21">
        <v>4.0088370695265789</v>
      </c>
      <c r="E40" s="21">
        <v>3.7737809794817263</v>
      </c>
      <c r="F40" s="21">
        <v>3.4282941050772919</v>
      </c>
      <c r="G40" s="21">
        <v>3.890797384003696</v>
      </c>
      <c r="H40" s="21">
        <v>4.3458684739431197</v>
      </c>
      <c r="I40" s="21">
        <v>3.8252677994338784</v>
      </c>
      <c r="J40" s="21">
        <v>3.5270072000767034</v>
      </c>
      <c r="K40" s="21">
        <v>2.1675555238784945</v>
      </c>
      <c r="L40" s="21">
        <v>3.0120257700000002</v>
      </c>
      <c r="M40" s="22">
        <f t="shared" si="10"/>
        <v>31.979434305421488</v>
      </c>
      <c r="N40" s="23">
        <f t="shared" si="8"/>
        <v>3.5532704783801652</v>
      </c>
      <c r="O40" s="21">
        <f>'[1]T-1'!K39</f>
        <v>45</v>
      </c>
      <c r="P40" s="29">
        <f>'[1]T-1'!O39</f>
        <v>45</v>
      </c>
    </row>
    <row r="41" spans="1:16" s="26" customFormat="1" ht="26.25" customHeight="1" x14ac:dyDescent="0.25">
      <c r="A41" s="31">
        <f t="shared" si="9"/>
        <v>19</v>
      </c>
      <c r="B41" s="32" t="s">
        <v>49</v>
      </c>
      <c r="C41" s="23">
        <f>'[1]T-1'!F40</f>
        <v>18.011452440988734</v>
      </c>
      <c r="D41" s="21">
        <v>1.6231927916009956</v>
      </c>
      <c r="E41" s="21">
        <v>1.803663288533915</v>
      </c>
      <c r="F41" s="21">
        <v>1.8848108453890799</v>
      </c>
      <c r="G41" s="21">
        <v>1.7842448011249228</v>
      </c>
      <c r="H41" s="21">
        <v>1.6973161203603815</v>
      </c>
      <c r="I41" s="21">
        <v>1.7535587685895537</v>
      </c>
      <c r="J41" s="21">
        <v>1.6367491330034087</v>
      </c>
      <c r="K41" s="21">
        <v>1.3353612353842219</v>
      </c>
      <c r="L41" s="21">
        <v>1.4055945700000001</v>
      </c>
      <c r="M41" s="22">
        <f t="shared" si="10"/>
        <v>14.924491553986478</v>
      </c>
      <c r="N41" s="23">
        <f t="shared" si="8"/>
        <v>1.6582768393318308</v>
      </c>
      <c r="O41" s="21">
        <f>'[1]T-1'!K40</f>
        <v>20</v>
      </c>
      <c r="P41" s="29">
        <f>'[1]T-1'!O40</f>
        <v>26</v>
      </c>
    </row>
    <row r="42" spans="1:16" s="26" customFormat="1" ht="26.25" customHeight="1" x14ac:dyDescent="0.25">
      <c r="A42" s="31">
        <f t="shared" si="9"/>
        <v>20</v>
      </c>
      <c r="B42" s="32" t="s">
        <v>42</v>
      </c>
      <c r="C42" s="23">
        <f>'[1]T-1'!F41</f>
        <v>55.579015919750006</v>
      </c>
      <c r="D42" s="21">
        <v>4.7605381129943698</v>
      </c>
      <c r="E42" s="21">
        <v>5.3510977012013905</v>
      </c>
      <c r="F42" s="21">
        <v>5.08816137317943</v>
      </c>
      <c r="G42" s="21">
        <v>5.1421258780554604</v>
      </c>
      <c r="H42" s="21">
        <v>5.3994920935499406</v>
      </c>
      <c r="I42" s="21">
        <v>5.2813103114978803</v>
      </c>
      <c r="J42" s="21">
        <f>4.9900618023581-0.127</f>
        <v>4.8630618023581</v>
      </c>
      <c r="K42" s="21">
        <f>4.36258289252466-0.127</f>
        <v>4.2355828925246604</v>
      </c>
      <c r="L42" s="21">
        <f>4.36117084-0.118</f>
        <v>4.2431708399999994</v>
      </c>
      <c r="M42" s="22">
        <f t="shared" si="10"/>
        <v>44.364541005361232</v>
      </c>
      <c r="N42" s="23">
        <f t="shared" si="8"/>
        <v>4.9293934450401373</v>
      </c>
      <c r="O42" s="21">
        <f>'[1]T-1'!K41</f>
        <v>56.09</v>
      </c>
      <c r="P42" s="29">
        <f>'[1]T-1'!O41</f>
        <v>56.994296686176199</v>
      </c>
    </row>
    <row r="43" spans="1:16" s="26" customFormat="1" ht="26.25" customHeight="1" x14ac:dyDescent="0.25">
      <c r="A43" s="31">
        <f t="shared" si="9"/>
        <v>21</v>
      </c>
      <c r="B43" s="32" t="s">
        <v>50</v>
      </c>
      <c r="C43" s="23">
        <f>'[1]T-1'!F42</f>
        <v>46.453311364728407</v>
      </c>
      <c r="D43" s="21">
        <v>4.7073458444583949</v>
      </c>
      <c r="E43" s="21">
        <v>3.0833754131057867</v>
      </c>
      <c r="F43" s="21">
        <v>5.001838096368326</v>
      </c>
      <c r="G43" s="21">
        <v>4.3498967418264929</v>
      </c>
      <c r="H43" s="21">
        <v>3.6226291248521489</v>
      </c>
      <c r="I43" s="21">
        <v>2.1428428118461791</v>
      </c>
      <c r="J43" s="21">
        <v>6.1899804464465706</v>
      </c>
      <c r="K43" s="21">
        <v>3.078057697024108</v>
      </c>
      <c r="L43" s="21">
        <v>3.9759990300000005</v>
      </c>
      <c r="M43" s="22">
        <f t="shared" si="10"/>
        <v>36.151965205928008</v>
      </c>
      <c r="N43" s="23">
        <f t="shared" si="8"/>
        <v>4.0168850228808894</v>
      </c>
      <c r="O43" s="21">
        <f>'[1]T-1'!K42</f>
        <v>47.7</v>
      </c>
      <c r="P43" s="29">
        <f>'[1]T-1'!O42</f>
        <v>48</v>
      </c>
    </row>
    <row r="44" spans="1:16" s="26" customFormat="1" ht="26.25" customHeight="1" x14ac:dyDescent="0.25">
      <c r="A44" s="31">
        <f t="shared" si="9"/>
        <v>22</v>
      </c>
      <c r="B44" s="32" t="s">
        <v>51</v>
      </c>
      <c r="C44" s="23">
        <f>'[1]T-1'!F43</f>
        <v>43.885883280976536</v>
      </c>
      <c r="D44" s="21">
        <v>3.7554873685898036</v>
      </c>
      <c r="E44" s="21">
        <v>4.1518672912921977</v>
      </c>
      <c r="F44" s="21">
        <v>4.2867186726909967</v>
      </c>
      <c r="G44" s="21">
        <v>4.328924052139171</v>
      </c>
      <c r="H44" s="21">
        <v>4.3727179256977102</v>
      </c>
      <c r="I44" s="21">
        <v>4.5369906548726506</v>
      </c>
      <c r="J44" s="21">
        <v>4.1634473501102853</v>
      </c>
      <c r="K44" s="21">
        <v>4.3609344901040386</v>
      </c>
      <c r="L44" s="21">
        <v>4.3964693399999994</v>
      </c>
      <c r="M44" s="22">
        <f t="shared" si="10"/>
        <v>38.35355714549685</v>
      </c>
      <c r="N44" s="23">
        <f t="shared" si="8"/>
        <v>4.2615063494996503</v>
      </c>
      <c r="O44" s="21">
        <f>'[1]T-1'!K43</f>
        <v>43.988999999999997</v>
      </c>
      <c r="P44" s="29">
        <f>'[1]T-1'!O43</f>
        <v>44</v>
      </c>
    </row>
    <row r="45" spans="1:16" s="26" customFormat="1" ht="26.25" customHeight="1" x14ac:dyDescent="0.25">
      <c r="A45" s="31">
        <f t="shared" si="9"/>
        <v>23</v>
      </c>
      <c r="B45" s="32" t="s">
        <v>45</v>
      </c>
      <c r="C45" s="23">
        <f>'[1]T-1'!F44</f>
        <v>183.20335760913488</v>
      </c>
      <c r="D45" s="21">
        <v>16.240570774626235</v>
      </c>
      <c r="E45" s="21">
        <v>16.964447003376247</v>
      </c>
      <c r="F45" s="21">
        <v>16.304647816245126</v>
      </c>
      <c r="G45" s="21">
        <v>15.875058488720777</v>
      </c>
      <c r="H45" s="21">
        <v>14.689709712989306</v>
      </c>
      <c r="I45" s="21">
        <v>16.138784400748257</v>
      </c>
      <c r="J45" s="21">
        <v>13.71906759203652</v>
      </c>
      <c r="K45" s="21">
        <v>16.619280125537177</v>
      </c>
      <c r="L45" s="21">
        <v>15.59251459</v>
      </c>
      <c r="M45" s="22">
        <f t="shared" si="10"/>
        <v>142.14408050427966</v>
      </c>
      <c r="N45" s="23">
        <f t="shared" si="8"/>
        <v>15.793786722697739</v>
      </c>
      <c r="O45" s="21">
        <f>'[1]T-1'!K44</f>
        <v>195.41</v>
      </c>
      <c r="P45" s="29">
        <f>'[1]T-1'!O44</f>
        <v>204.06100000000004</v>
      </c>
    </row>
    <row r="46" spans="1:16" s="26" customFormat="1" ht="26.25" customHeight="1" x14ac:dyDescent="0.25">
      <c r="A46" s="31" t="s">
        <v>52</v>
      </c>
      <c r="B46" s="32" t="s">
        <v>53</v>
      </c>
      <c r="C46" s="23">
        <f>'[1]T-1'!F45</f>
        <v>8.4301763400000009</v>
      </c>
      <c r="D46" s="21">
        <v>0.51711897000000007</v>
      </c>
      <c r="E46" s="21">
        <v>0.18377099999999999</v>
      </c>
      <c r="F46" s="21">
        <v>0.12173680000000001</v>
      </c>
      <c r="G46" s="21">
        <v>1.0924839</v>
      </c>
      <c r="H46" s="21">
        <v>2.28325325</v>
      </c>
      <c r="I46" s="21">
        <v>2.5946159999999998</v>
      </c>
      <c r="J46" s="21">
        <v>1.2497339999999999</v>
      </c>
      <c r="K46" s="21">
        <v>0.44861200000000001</v>
      </c>
      <c r="L46" s="21">
        <v>0.44861200000000001</v>
      </c>
      <c r="M46" s="22">
        <f t="shared" si="10"/>
        <v>8.939937920000002</v>
      </c>
      <c r="N46" s="23">
        <f t="shared" si="8"/>
        <v>0.99332643555555578</v>
      </c>
      <c r="O46" s="21">
        <f>'[1]T-1'!K45</f>
        <v>14</v>
      </c>
      <c r="P46" s="29">
        <f>'[1]T-1'!O45</f>
        <v>17.271000000000001</v>
      </c>
    </row>
    <row r="47" spans="1:16" s="26" customFormat="1" ht="26.25" customHeight="1" x14ac:dyDescent="0.25">
      <c r="A47" s="31">
        <v>24</v>
      </c>
      <c r="B47" s="32" t="s">
        <v>54</v>
      </c>
      <c r="C47" s="23">
        <f>'[1]T-1'!F46</f>
        <v>0</v>
      </c>
      <c r="D47" s="21">
        <v>0.13300000000000001</v>
      </c>
      <c r="E47" s="21">
        <v>0.13500000000000001</v>
      </c>
      <c r="F47" s="21">
        <v>0.13</v>
      </c>
      <c r="G47" s="21">
        <v>0.127</v>
      </c>
      <c r="H47" s="21">
        <v>0.14000000000000001</v>
      </c>
      <c r="I47" s="21">
        <v>0.125</v>
      </c>
      <c r="J47" s="21">
        <v>0.127</v>
      </c>
      <c r="K47" s="21">
        <v>0.127</v>
      </c>
      <c r="L47" s="21">
        <v>0.11799999999999999</v>
      </c>
      <c r="M47" s="22">
        <f t="shared" si="10"/>
        <v>1.1619999999999999</v>
      </c>
      <c r="N47" s="23">
        <f t="shared" si="8"/>
        <v>0.12911111111111109</v>
      </c>
      <c r="O47" s="21">
        <f>'[1]T-1'!K46</f>
        <v>1.5</v>
      </c>
      <c r="P47" s="29">
        <f>'[1]T-1'!O46</f>
        <v>4</v>
      </c>
    </row>
    <row r="48" spans="1:16" s="26" customFormat="1" ht="26.25" customHeight="1" x14ac:dyDescent="0.25">
      <c r="A48" s="31">
        <v>25</v>
      </c>
      <c r="B48" s="32" t="s">
        <v>55</v>
      </c>
      <c r="C48" s="23">
        <f>'[1]T-1'!F46</f>
        <v>0</v>
      </c>
      <c r="D48" s="21"/>
      <c r="E48" s="21"/>
      <c r="F48" s="21"/>
      <c r="G48" s="21"/>
      <c r="H48" s="21"/>
      <c r="I48" s="21"/>
      <c r="J48" s="21"/>
      <c r="K48" s="21"/>
      <c r="L48" s="21"/>
      <c r="M48" s="22">
        <f t="shared" si="10"/>
        <v>0</v>
      </c>
      <c r="N48" s="23">
        <f t="shared" si="8"/>
        <v>0</v>
      </c>
      <c r="O48" s="21">
        <f>'[1]T-1'!K47</f>
        <v>0</v>
      </c>
      <c r="P48" s="29">
        <f>'[1]T-1'!O47</f>
        <v>0</v>
      </c>
    </row>
    <row r="49" spans="1:16" s="26" customFormat="1" ht="26.25" customHeight="1" x14ac:dyDescent="0.25">
      <c r="A49" s="31">
        <f t="shared" si="9"/>
        <v>26</v>
      </c>
      <c r="B49" s="32" t="s">
        <v>56</v>
      </c>
      <c r="C49" s="23">
        <f>'[1]T-1'!F47</f>
        <v>0</v>
      </c>
      <c r="D49" s="21"/>
      <c r="E49" s="21"/>
      <c r="F49" s="21"/>
      <c r="G49" s="21"/>
      <c r="H49" s="21"/>
      <c r="I49" s="21"/>
      <c r="J49" s="21"/>
      <c r="K49" s="21"/>
      <c r="L49" s="21"/>
      <c r="M49" s="22">
        <f t="shared" si="10"/>
        <v>0</v>
      </c>
      <c r="N49" s="23">
        <f t="shared" si="8"/>
        <v>0</v>
      </c>
      <c r="O49" s="21">
        <f>'[1]T-1'!K47</f>
        <v>0</v>
      </c>
      <c r="P49" s="29">
        <f>'[1]T-1'!O47</f>
        <v>0</v>
      </c>
    </row>
    <row r="50" spans="1:16" s="26" customFormat="1" ht="26.25" customHeight="1" x14ac:dyDescent="0.25">
      <c r="A50" s="31">
        <f t="shared" si="9"/>
        <v>27</v>
      </c>
      <c r="B50" s="32" t="s">
        <v>57</v>
      </c>
      <c r="C50" s="23">
        <f>'[1]T-1'!F48</f>
        <v>0</v>
      </c>
      <c r="D50" s="21"/>
      <c r="E50" s="21"/>
      <c r="F50" s="21"/>
      <c r="G50" s="21"/>
      <c r="H50" s="21"/>
      <c r="I50" s="21"/>
      <c r="J50" s="21"/>
      <c r="K50" s="21"/>
      <c r="L50" s="21"/>
      <c r="M50" s="22">
        <f t="shared" si="10"/>
        <v>0</v>
      </c>
      <c r="N50" s="23">
        <f t="shared" si="8"/>
        <v>0</v>
      </c>
      <c r="O50" s="21">
        <f>'[1]T-1'!K48</f>
        <v>0</v>
      </c>
      <c r="P50" s="29">
        <f>'[1]T-1'!O48</f>
        <v>0</v>
      </c>
    </row>
    <row r="51" spans="1:16" s="26" customFormat="1" ht="26.25" customHeight="1" x14ac:dyDescent="0.25">
      <c r="A51" s="31">
        <f t="shared" si="9"/>
        <v>28</v>
      </c>
      <c r="B51" s="32" t="s">
        <v>58</v>
      </c>
      <c r="C51" s="23">
        <f>'[1]T-1'!F49</f>
        <v>0</v>
      </c>
      <c r="D51" s="21"/>
      <c r="E51" s="21"/>
      <c r="F51" s="21"/>
      <c r="G51" s="21"/>
      <c r="H51" s="21"/>
      <c r="I51" s="21"/>
      <c r="J51" s="21"/>
      <c r="K51" s="21"/>
      <c r="L51" s="21"/>
      <c r="M51" s="22">
        <f t="shared" si="10"/>
        <v>0</v>
      </c>
      <c r="N51" s="23">
        <f t="shared" si="8"/>
        <v>0</v>
      </c>
      <c r="O51" s="21">
        <f>'[1]T-1'!K49</f>
        <v>0</v>
      </c>
      <c r="P51" s="29">
        <f>'[1]T-1'!O49</f>
        <v>0</v>
      </c>
    </row>
    <row r="52" spans="1:16" s="26" customFormat="1" ht="26.25" customHeight="1" x14ac:dyDescent="0.25">
      <c r="A52" s="31">
        <f t="shared" si="9"/>
        <v>29</v>
      </c>
      <c r="B52" s="32" t="s">
        <v>59</v>
      </c>
      <c r="C52" s="23">
        <f>'[1]T-1'!F50</f>
        <v>0.25419999999999998</v>
      </c>
      <c r="D52" s="21">
        <v>3.2199999999999999E-2</v>
      </c>
      <c r="E52" s="21">
        <v>3.1647000000000002E-2</v>
      </c>
      <c r="F52" s="21">
        <v>3.2816999999999999E-2</v>
      </c>
      <c r="G52" s="21">
        <v>3.0366000000000001E-2</v>
      </c>
      <c r="H52" s="21">
        <v>3.3699E-2</v>
      </c>
      <c r="I52" s="21">
        <v>3.3426999999999998E-2</v>
      </c>
      <c r="J52" s="21">
        <v>3.3426999999999998E-2</v>
      </c>
      <c r="K52" s="21">
        <v>2.9600000000000001E-2</v>
      </c>
      <c r="L52" s="21">
        <v>2.9600000000000001E-2</v>
      </c>
      <c r="M52" s="22">
        <f t="shared" si="10"/>
        <v>0.28678300000000001</v>
      </c>
      <c r="N52" s="23">
        <f t="shared" si="8"/>
        <v>3.1864777777777777E-2</v>
      </c>
      <c r="O52" s="21">
        <f>'[1]T-1'!K50</f>
        <v>0.4</v>
      </c>
      <c r="P52" s="29">
        <f>'[1]T-1'!O50</f>
        <v>0.41</v>
      </c>
    </row>
    <row r="53" spans="1:16" s="26" customFormat="1" ht="26.25" customHeight="1" x14ac:dyDescent="0.25">
      <c r="A53" s="31"/>
      <c r="B53" s="35" t="s">
        <v>46</v>
      </c>
      <c r="C53" s="22">
        <f>SUM(C36:C52)</f>
        <v>438.22503761845013</v>
      </c>
      <c r="D53" s="22">
        <f t="shared" ref="D53:L53" si="11">SUM(D36:D52)</f>
        <v>39.671807157471882</v>
      </c>
      <c r="E53" s="22">
        <f t="shared" si="11"/>
        <v>39.381277895709822</v>
      </c>
      <c r="F53" s="22">
        <f t="shared" si="11"/>
        <v>40.000648853642566</v>
      </c>
      <c r="G53" s="22">
        <f t="shared" si="11"/>
        <v>40.723120375978432</v>
      </c>
      <c r="H53" s="22">
        <f t="shared" si="11"/>
        <v>40.728144924839725</v>
      </c>
      <c r="I53" s="22">
        <f t="shared" si="11"/>
        <v>40.43500079235762</v>
      </c>
      <c r="J53" s="22">
        <f>SUM(J36:J52)</f>
        <v>39.151320636252294</v>
      </c>
      <c r="K53" s="22">
        <f t="shared" si="11"/>
        <v>35.39587764374766</v>
      </c>
      <c r="L53" s="22">
        <f t="shared" si="11"/>
        <v>36.503097474</v>
      </c>
      <c r="M53" s="22">
        <f>SUM(M36:M52)</f>
        <v>351.99029575399993</v>
      </c>
      <c r="N53" s="23">
        <f t="shared" si="8"/>
        <v>39.110032861555545</v>
      </c>
      <c r="O53" s="22">
        <f>SUM(O36:O52)</f>
        <v>477.07951550880864</v>
      </c>
      <c r="P53" s="22">
        <f>SUM(P36:P52)</f>
        <v>501.08029668617627</v>
      </c>
    </row>
    <row r="54" spans="1:16" s="26" customFormat="1" ht="26.25" customHeight="1" x14ac:dyDescent="0.25">
      <c r="A54" s="32"/>
      <c r="B54" s="36" t="s">
        <v>60</v>
      </c>
      <c r="C54" s="23"/>
      <c r="D54" s="21"/>
      <c r="E54" s="21"/>
      <c r="F54" s="21"/>
      <c r="G54" s="21"/>
      <c r="H54" s="21"/>
      <c r="I54" s="21"/>
      <c r="J54" s="21"/>
      <c r="K54" s="21"/>
      <c r="L54" s="21"/>
      <c r="M54" s="22"/>
      <c r="N54" s="23"/>
      <c r="O54" s="21"/>
      <c r="P54" s="29"/>
    </row>
    <row r="55" spans="1:16" s="26" customFormat="1" ht="26.25" customHeight="1" x14ac:dyDescent="0.25">
      <c r="A55" s="31">
        <f>A52+1</f>
        <v>30</v>
      </c>
      <c r="B55" s="32" t="s">
        <v>61</v>
      </c>
      <c r="C55" s="23">
        <f>'[1]T-1'!F53</f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/>
      <c r="K55" s="21"/>
      <c r="L55" s="21"/>
      <c r="M55" s="22">
        <f>SUM(D55:L55)</f>
        <v>0</v>
      </c>
      <c r="N55" s="23">
        <f t="shared" ref="N55:N64" si="12">+M55/9</f>
        <v>0</v>
      </c>
      <c r="O55" s="21">
        <f>'[1]T-1'!K53</f>
        <v>0</v>
      </c>
      <c r="P55" s="29">
        <f>'[1]T-1'!O53</f>
        <v>0</v>
      </c>
    </row>
    <row r="56" spans="1:16" s="26" customFormat="1" ht="26.25" customHeight="1" x14ac:dyDescent="0.25">
      <c r="A56" s="31">
        <f t="shared" ref="A56:A61" si="13">A55+1</f>
        <v>31</v>
      </c>
      <c r="B56" s="32" t="s">
        <v>45</v>
      </c>
      <c r="C56" s="23">
        <f>'[1]T-1'!F54</f>
        <v>120.44548100000003</v>
      </c>
      <c r="D56" s="21">
        <v>10.9305977</v>
      </c>
      <c r="E56" s="21">
        <v>10.371426699999999</v>
      </c>
      <c r="F56" s="21">
        <v>10.2498229</v>
      </c>
      <c r="G56" s="21">
        <v>11.091595900000002</v>
      </c>
      <c r="H56" s="21">
        <v>11.0795148</v>
      </c>
      <c r="I56" s="21">
        <v>13.234909099999999</v>
      </c>
      <c r="J56" s="21">
        <v>11.618925987931032</v>
      </c>
      <c r="K56" s="21">
        <v>13.3329627</v>
      </c>
      <c r="L56" s="21">
        <v>13.3329627</v>
      </c>
      <c r="M56" s="22">
        <f t="shared" ref="M56:M63" si="14">SUM(D56:L56)</f>
        <v>105.24271848793103</v>
      </c>
      <c r="N56" s="23">
        <f t="shared" si="12"/>
        <v>11.693635387547893</v>
      </c>
      <c r="O56" s="21">
        <f>'[1]T-1'!K54</f>
        <v>130.42100000000002</v>
      </c>
      <c r="P56" s="29">
        <f>'[1]T-1'!O54</f>
        <v>150.11198985255899</v>
      </c>
    </row>
    <row r="57" spans="1:16" s="26" customFormat="1" ht="26.25" customHeight="1" x14ac:dyDescent="0.25">
      <c r="A57" s="31">
        <f t="shared" si="13"/>
        <v>32</v>
      </c>
      <c r="B57" s="32" t="s">
        <v>57</v>
      </c>
      <c r="C57" s="23">
        <f>'[1]T-1'!F55</f>
        <v>348.95279799999992</v>
      </c>
      <c r="D57" s="21">
        <v>30.390196</v>
      </c>
      <c r="E57" s="21">
        <v>31.493803</v>
      </c>
      <c r="F57" s="21">
        <v>29.118663000000002</v>
      </c>
      <c r="G57" s="21">
        <v>30.726918000000001</v>
      </c>
      <c r="H57" s="21">
        <v>30.166843</v>
      </c>
      <c r="I57" s="21">
        <v>29.483454999999999</v>
      </c>
      <c r="J57" s="21">
        <v>33.145605000000003</v>
      </c>
      <c r="K57" s="21">
        <v>30.116032000000001</v>
      </c>
      <c r="L57" s="21">
        <v>34.792206</v>
      </c>
      <c r="M57" s="22">
        <f t="shared" si="14"/>
        <v>279.43372099999999</v>
      </c>
      <c r="N57" s="23">
        <f t="shared" si="12"/>
        <v>31.048191222222222</v>
      </c>
      <c r="O57" s="21">
        <f>'[1]T-1'!K55</f>
        <v>360.03739794999996</v>
      </c>
      <c r="P57" s="29">
        <f>'[1]T-1'!O55</f>
        <v>367.25200000000001</v>
      </c>
    </row>
    <row r="58" spans="1:16" s="26" customFormat="1" ht="26.25" customHeight="1" x14ac:dyDescent="0.25">
      <c r="A58" s="31">
        <f t="shared" si="13"/>
        <v>33</v>
      </c>
      <c r="B58" s="32" t="s">
        <v>62</v>
      </c>
      <c r="C58" s="23">
        <f>'[1]T-1'!F56</f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/>
      <c r="K58" s="21"/>
      <c r="L58" s="21"/>
      <c r="M58" s="22">
        <f t="shared" si="14"/>
        <v>0</v>
      </c>
      <c r="N58" s="23">
        <f t="shared" si="12"/>
        <v>0</v>
      </c>
      <c r="O58" s="21">
        <f>'[1]T-1'!K56</f>
        <v>0</v>
      </c>
      <c r="P58" s="29">
        <f>'[1]T-1'!O56</f>
        <v>0</v>
      </c>
    </row>
    <row r="59" spans="1:16" s="26" customFormat="1" ht="26.25" customHeight="1" x14ac:dyDescent="0.25">
      <c r="A59" s="31">
        <f t="shared" si="13"/>
        <v>34</v>
      </c>
      <c r="B59" s="32" t="s">
        <v>55</v>
      </c>
      <c r="C59" s="23">
        <f>'[1]T-1'!F57</f>
        <v>143.824771</v>
      </c>
      <c r="D59" s="21">
        <v>13.288485</v>
      </c>
      <c r="E59" s="21">
        <v>10.297196</v>
      </c>
      <c r="F59" s="21">
        <v>10.830732000000001</v>
      </c>
      <c r="G59" s="21">
        <v>10.951546</v>
      </c>
      <c r="H59" s="21">
        <v>10.194840000000001</v>
      </c>
      <c r="I59" s="21">
        <v>10.910682000000001</v>
      </c>
      <c r="J59" s="21">
        <v>8.784593000000001</v>
      </c>
      <c r="K59" s="21">
        <v>11.274345</v>
      </c>
      <c r="L59" s="21">
        <v>11.274345</v>
      </c>
      <c r="M59" s="22">
        <f t="shared" si="14"/>
        <v>97.806764000000001</v>
      </c>
      <c r="N59" s="23">
        <f t="shared" si="12"/>
        <v>10.867418222222222</v>
      </c>
      <c r="O59" s="21">
        <f>'[1]T-1'!K57</f>
        <v>132.11399800000001</v>
      </c>
      <c r="P59" s="29">
        <f>'[1]T-1'!O57</f>
        <v>139.065</v>
      </c>
    </row>
    <row r="60" spans="1:16" s="26" customFormat="1" ht="26.25" customHeight="1" x14ac:dyDescent="0.25">
      <c r="A60" s="31">
        <f t="shared" si="13"/>
        <v>35</v>
      </c>
      <c r="B60" s="32" t="s">
        <v>56</v>
      </c>
      <c r="C60" s="23">
        <f>'[1]T-1'!F58</f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/>
      <c r="K60" s="21"/>
      <c r="L60" s="21"/>
      <c r="M60" s="22">
        <f t="shared" si="14"/>
        <v>0</v>
      </c>
      <c r="N60" s="23">
        <f t="shared" si="12"/>
        <v>0</v>
      </c>
      <c r="O60" s="21">
        <f>'[1]T-1'!K58</f>
        <v>0</v>
      </c>
      <c r="P60" s="29">
        <f>'[1]T-1'!O58</f>
        <v>0</v>
      </c>
    </row>
    <row r="61" spans="1:16" s="26" customFormat="1" ht="26.25" customHeight="1" x14ac:dyDescent="0.25">
      <c r="A61" s="31">
        <f t="shared" si="13"/>
        <v>36</v>
      </c>
      <c r="B61" s="32" t="s">
        <v>63</v>
      </c>
      <c r="C61" s="23">
        <f>'[1]T-1'!F59</f>
        <v>15.607296999999999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/>
      <c r="L61" s="21"/>
      <c r="M61" s="22">
        <f t="shared" si="14"/>
        <v>0</v>
      </c>
      <c r="N61" s="23">
        <f t="shared" si="12"/>
        <v>0</v>
      </c>
      <c r="O61" s="21">
        <f>'[1]T-1'!K59</f>
        <v>0</v>
      </c>
      <c r="P61" s="29">
        <f>'[1]T-1'!O59</f>
        <v>0</v>
      </c>
    </row>
    <row r="62" spans="1:16" s="26" customFormat="1" ht="26.25" customHeight="1" x14ac:dyDescent="0.25">
      <c r="A62" s="31" t="s">
        <v>64</v>
      </c>
      <c r="B62" s="32" t="s">
        <v>65</v>
      </c>
      <c r="C62" s="23">
        <f>'[1]T-1'!F60</f>
        <v>140.64120000000003</v>
      </c>
      <c r="D62" s="21">
        <v>8.2783999999999995</v>
      </c>
      <c r="E62" s="21">
        <v>13.2484</v>
      </c>
      <c r="F62" s="21">
        <v>12.69561</v>
      </c>
      <c r="G62" s="21">
        <v>14.05339</v>
      </c>
      <c r="H62" s="21">
        <v>12.5984</v>
      </c>
      <c r="I62" s="21">
        <v>14.079000000000001</v>
      </c>
      <c r="J62" s="21">
        <v>15.499422112068972</v>
      </c>
      <c r="K62" s="21">
        <v>14.9138</v>
      </c>
      <c r="L62" s="21">
        <v>14.9138</v>
      </c>
      <c r="M62" s="22">
        <f t="shared" si="14"/>
        <v>120.28022211206897</v>
      </c>
      <c r="N62" s="23">
        <f t="shared" si="12"/>
        <v>13.364469123563218</v>
      </c>
      <c r="O62" s="21">
        <f>'[1]T-1'!K60</f>
        <v>149.33799999999999</v>
      </c>
      <c r="P62" s="29">
        <f>'[1]T-1'!O60</f>
        <v>156.98099999999999</v>
      </c>
    </row>
    <row r="63" spans="1:16" s="26" customFormat="1" ht="26.25" customHeight="1" x14ac:dyDescent="0.25">
      <c r="A63" s="31">
        <f>A61+1</f>
        <v>37</v>
      </c>
      <c r="B63" s="32" t="s">
        <v>59</v>
      </c>
      <c r="C63" s="23">
        <f>'[1]T-1'!F61</f>
        <v>4.1779999999999999</v>
      </c>
      <c r="D63" s="21">
        <v>0.44305030000000001</v>
      </c>
      <c r="E63" s="21">
        <v>0.43581330000000001</v>
      </c>
      <c r="F63" s="21">
        <v>0.47922509999999996</v>
      </c>
      <c r="G63" s="21">
        <v>0.50745609999999997</v>
      </c>
      <c r="H63" s="21">
        <v>0.49803720000000001</v>
      </c>
      <c r="I63" s="21">
        <v>0.49219290000000004</v>
      </c>
      <c r="J63" s="21">
        <v>0.49219290000000004</v>
      </c>
      <c r="K63" s="21">
        <v>0.64327930000000011</v>
      </c>
      <c r="L63" s="21">
        <v>0.64327930000000011</v>
      </c>
      <c r="M63" s="22">
        <f t="shared" si="14"/>
        <v>4.6345264000000004</v>
      </c>
      <c r="N63" s="23">
        <f t="shared" si="12"/>
        <v>0.51494737777777777</v>
      </c>
      <c r="O63" s="21">
        <f>'[1]T-1'!K61</f>
        <v>5.45</v>
      </c>
      <c r="P63" s="29">
        <f>'[1]T-1'!O61</f>
        <v>5.47</v>
      </c>
    </row>
    <row r="64" spans="1:16" s="26" customFormat="1" ht="26.25" customHeight="1" x14ac:dyDescent="0.25">
      <c r="A64" s="31"/>
      <c r="B64" s="35" t="s">
        <v>46</v>
      </c>
      <c r="C64" s="22">
        <f>SUM(C55:C63)</f>
        <v>773.64954699999998</v>
      </c>
      <c r="D64" s="22">
        <f t="shared" ref="D64:L64" si="15">SUM(D55:D63)</f>
        <v>63.330728999999998</v>
      </c>
      <c r="E64" s="22">
        <f t="shared" si="15"/>
        <v>65.84663900000001</v>
      </c>
      <c r="F64" s="22">
        <f t="shared" si="15"/>
        <v>63.374053000000011</v>
      </c>
      <c r="G64" s="22">
        <f t="shared" si="15"/>
        <v>67.330905999999999</v>
      </c>
      <c r="H64" s="22">
        <f t="shared" si="15"/>
        <v>64.537634999999995</v>
      </c>
      <c r="I64" s="22">
        <f t="shared" si="15"/>
        <v>68.20023900000001</v>
      </c>
      <c r="J64" s="22">
        <f t="shared" si="15"/>
        <v>69.540739000000016</v>
      </c>
      <c r="K64" s="22">
        <f t="shared" si="15"/>
        <v>70.280418999999995</v>
      </c>
      <c r="L64" s="22">
        <f t="shared" si="15"/>
        <v>74.956592999999998</v>
      </c>
      <c r="M64" s="22">
        <f>SUM(M55:M63)</f>
        <v>607.39795200000003</v>
      </c>
      <c r="N64" s="23">
        <f t="shared" si="12"/>
        <v>67.48866133333334</v>
      </c>
      <c r="O64" s="22">
        <f>SUM(O55:O63)</f>
        <v>777.36039595</v>
      </c>
      <c r="P64" s="22">
        <f>SUM(P55:P63)</f>
        <v>818.87998985255899</v>
      </c>
    </row>
    <row r="65" spans="1:16" s="26" customFormat="1" ht="26.25" customHeight="1" x14ac:dyDescent="0.25">
      <c r="A65" s="31"/>
      <c r="B65" s="35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2"/>
      <c r="N65" s="23"/>
      <c r="O65" s="22"/>
      <c r="P65" s="22"/>
    </row>
    <row r="66" spans="1:16" s="26" customFormat="1" ht="26.25" customHeight="1" x14ac:dyDescent="0.25">
      <c r="A66" s="31"/>
      <c r="B66" s="36" t="s">
        <v>66</v>
      </c>
      <c r="C66" s="22">
        <f t="shared" ref="C66:M66" si="16">+C34+C53+C64</f>
        <v>3507.1767755271876</v>
      </c>
      <c r="D66" s="22">
        <f t="shared" si="16"/>
        <v>316.5674786383463</v>
      </c>
      <c r="E66" s="22">
        <f t="shared" si="16"/>
        <v>332.62378064150892</v>
      </c>
      <c r="F66" s="22">
        <f t="shared" si="16"/>
        <v>319.2840168393152</v>
      </c>
      <c r="G66" s="22">
        <f t="shared" si="16"/>
        <v>312.32932527139053</v>
      </c>
      <c r="H66" s="22">
        <f t="shared" si="16"/>
        <v>326.58013378573298</v>
      </c>
      <c r="I66" s="22">
        <f t="shared" si="16"/>
        <v>313.15546582370644</v>
      </c>
      <c r="J66" s="22">
        <f t="shared" si="16"/>
        <v>298.85533923179332</v>
      </c>
      <c r="K66" s="22">
        <f t="shared" si="16"/>
        <v>267.99482625870615</v>
      </c>
      <c r="L66" s="22">
        <f t="shared" si="16"/>
        <v>267.35359603578007</v>
      </c>
      <c r="M66" s="22">
        <f t="shared" si="16"/>
        <v>2754.7439625262796</v>
      </c>
      <c r="N66" s="23">
        <f>+M66/9</f>
        <v>306.08266250291996</v>
      </c>
      <c r="O66" s="22">
        <f>+O34+O53+O64</f>
        <v>3641.9997235202641</v>
      </c>
      <c r="P66" s="22">
        <f>+P34+P53+P64</f>
        <v>3949.6704953427334</v>
      </c>
    </row>
    <row r="67" spans="1:16" x14ac:dyDescent="0.25"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</row>
    <row r="68" spans="1:16" ht="18" x14ac:dyDescent="0.25">
      <c r="B68" s="1" t="s">
        <v>67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</row>
    <row r="69" spans="1:16" x14ac:dyDescent="0.25"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</row>
    <row r="70" spans="1:16" s="12" customFormat="1" ht="25.5" customHeight="1" x14ac:dyDescent="0.25">
      <c r="B70" s="10"/>
      <c r="C70" s="38" t="s">
        <v>68</v>
      </c>
      <c r="D70" s="38" t="s">
        <v>69</v>
      </c>
      <c r="E70" s="39" t="s">
        <v>70</v>
      </c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8" t="s">
        <v>71</v>
      </c>
    </row>
    <row r="71" spans="1:16" s="17" customFormat="1" ht="68.25" customHeight="1" x14ac:dyDescent="0.25">
      <c r="A71" s="40"/>
      <c r="B71" s="10"/>
      <c r="C71" s="38"/>
      <c r="D71" s="38"/>
      <c r="E71" s="41" t="s">
        <v>7</v>
      </c>
      <c r="F71" s="41" t="s">
        <v>8</v>
      </c>
      <c r="G71" s="41" t="s">
        <v>9</v>
      </c>
      <c r="H71" s="41" t="s">
        <v>10</v>
      </c>
      <c r="I71" s="41" t="s">
        <v>11</v>
      </c>
      <c r="J71" s="41" t="s">
        <v>12</v>
      </c>
      <c r="K71" s="41" t="s">
        <v>13</v>
      </c>
      <c r="L71" s="41" t="s">
        <v>14</v>
      </c>
      <c r="M71" s="41" t="s">
        <v>15</v>
      </c>
      <c r="N71" s="41" t="s">
        <v>17</v>
      </c>
      <c r="O71" s="41" t="s">
        <v>18</v>
      </c>
      <c r="P71" s="38"/>
    </row>
    <row r="72" spans="1:16" s="26" customFormat="1" ht="33" customHeight="1" x14ac:dyDescent="0.25">
      <c r="A72" s="25"/>
      <c r="B72" s="30" t="s">
        <v>72</v>
      </c>
      <c r="C72" s="42">
        <v>699</v>
      </c>
      <c r="D72" s="42">
        <v>791</v>
      </c>
      <c r="E72" s="43">
        <v>792.07600000000002</v>
      </c>
      <c r="F72" s="43">
        <v>761.95699999999999</v>
      </c>
      <c r="G72" s="43">
        <v>764.65899999999999</v>
      </c>
      <c r="H72" s="43">
        <v>736.15499999999997</v>
      </c>
      <c r="I72" s="43">
        <v>720.79700000000003</v>
      </c>
      <c r="J72" s="43">
        <v>721.096</v>
      </c>
      <c r="K72" s="43">
        <v>663.54499999999996</v>
      </c>
      <c r="L72" s="43">
        <v>650.31700000000001</v>
      </c>
      <c r="M72" s="43">
        <v>684.18600000000004</v>
      </c>
      <c r="N72" s="23">
        <f>SUM(E72:M72)/9</f>
        <v>721.64311111111101</v>
      </c>
      <c r="O72" s="44">
        <v>870</v>
      </c>
      <c r="P72" s="42">
        <v>900</v>
      </c>
    </row>
  </sheetData>
  <mergeCells count="11">
    <mergeCell ref="B70:B71"/>
    <mergeCell ref="C70:C71"/>
    <mergeCell ref="D70:D71"/>
    <mergeCell ref="E70:O70"/>
    <mergeCell ref="P70:P71"/>
    <mergeCell ref="A2:P2"/>
    <mergeCell ref="A4:A5"/>
    <mergeCell ref="B4:B5"/>
    <mergeCell ref="C4:C5"/>
    <mergeCell ref="D4:O4"/>
    <mergeCell ref="P4:P5"/>
  </mergeCells>
  <pageMargins left="0.7" right="0.7" top="0.75" bottom="0.75" header="0.3" footer="0.3"/>
  <pageSetup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49700-C2D2-43CE-8684-8D48409EEAB3}">
  <sheetPr>
    <pageSetUpPr fitToPage="1"/>
  </sheetPr>
  <dimension ref="A1:X62"/>
  <sheetViews>
    <sheetView view="pageBreakPreview" topLeftCell="B1" zoomScale="60" zoomScaleNormal="100" workbookViewId="0">
      <selection activeCell="D21" sqref="D21"/>
    </sheetView>
  </sheetViews>
  <sheetFormatPr defaultColWidth="9.140625" defaultRowHeight="14.25" x14ac:dyDescent="0.25"/>
  <cols>
    <col min="1" max="1" width="13.140625" style="45" hidden="1" customWidth="1"/>
    <col min="2" max="2" width="9.28515625" style="45" customWidth="1"/>
    <col min="3" max="3" width="36.42578125" style="47" customWidth="1"/>
    <col min="4" max="4" width="32" style="48" customWidth="1"/>
    <col min="5" max="5" width="10.28515625" style="49" customWidth="1"/>
    <col min="6" max="6" width="8.42578125" style="45" customWidth="1"/>
    <col min="7" max="7" width="15.85546875" style="45" bestFit="1" customWidth="1"/>
    <col min="8" max="8" width="10.28515625" style="45" bestFit="1" customWidth="1"/>
    <col min="9" max="9" width="11.85546875" style="45" customWidth="1"/>
    <col min="10" max="10" width="13.28515625" style="45" customWidth="1"/>
    <col min="11" max="11" width="10.28515625" style="45" bestFit="1" customWidth="1"/>
    <col min="12" max="12" width="14" style="45" customWidth="1"/>
    <col min="13" max="20" width="13.140625" style="50" customWidth="1"/>
    <col min="21" max="21" width="13.140625" style="51" customWidth="1"/>
    <col min="22" max="22" width="16" style="45" customWidth="1"/>
    <col min="23" max="23" width="9.140625" style="45"/>
    <col min="24" max="24" width="15.85546875" style="45" bestFit="1" customWidth="1"/>
    <col min="25" max="16384" width="9.140625" style="45"/>
  </cols>
  <sheetData>
    <row r="1" spans="1:24" ht="15" x14ac:dyDescent="0.25">
      <c r="B1" s="46" t="s">
        <v>73</v>
      </c>
      <c r="O1" s="45"/>
      <c r="P1" s="45"/>
      <c r="W1" s="52" t="s">
        <v>74</v>
      </c>
      <c r="X1" s="50"/>
    </row>
    <row r="2" spans="1:24" ht="15" x14ac:dyDescent="0.25">
      <c r="B2" s="53" t="s">
        <v>75</v>
      </c>
    </row>
    <row r="3" spans="1:24" s="64" customFormat="1" ht="75" x14ac:dyDescent="0.25">
      <c r="A3" s="54" t="s">
        <v>76</v>
      </c>
      <c r="B3" s="55" t="s">
        <v>77</v>
      </c>
      <c r="C3" s="56" t="s">
        <v>78</v>
      </c>
      <c r="D3" s="57" t="s">
        <v>79</v>
      </c>
      <c r="E3" s="58" t="s">
        <v>80</v>
      </c>
      <c r="F3" s="59" t="s">
        <v>81</v>
      </c>
      <c r="G3" s="59" t="s">
        <v>82</v>
      </c>
      <c r="H3" s="60" t="s">
        <v>83</v>
      </c>
      <c r="I3" s="60" t="s">
        <v>84</v>
      </c>
      <c r="J3" s="60" t="s">
        <v>85</v>
      </c>
      <c r="K3" s="60" t="s">
        <v>86</v>
      </c>
      <c r="L3" s="61">
        <v>45748</v>
      </c>
      <c r="M3" s="61">
        <v>45778</v>
      </c>
      <c r="N3" s="61">
        <v>45809</v>
      </c>
      <c r="O3" s="61">
        <v>45839</v>
      </c>
      <c r="P3" s="61">
        <v>45870</v>
      </c>
      <c r="Q3" s="61">
        <v>45901</v>
      </c>
      <c r="R3" s="61">
        <v>45931</v>
      </c>
      <c r="S3" s="61">
        <v>45962</v>
      </c>
      <c r="T3" s="61">
        <v>45992</v>
      </c>
      <c r="U3" s="62" t="s">
        <v>28</v>
      </c>
      <c r="V3" s="60" t="s">
        <v>87</v>
      </c>
      <c r="W3" s="60" t="s">
        <v>88</v>
      </c>
      <c r="X3" s="63" t="s">
        <v>89</v>
      </c>
    </row>
    <row r="4" spans="1:24" ht="20.25" customHeight="1" x14ac:dyDescent="0.25">
      <c r="A4" s="65" t="s">
        <v>90</v>
      </c>
      <c r="B4" s="66">
        <v>1</v>
      </c>
      <c r="C4" s="67" t="s">
        <v>91</v>
      </c>
      <c r="D4" s="68" t="s">
        <v>92</v>
      </c>
      <c r="E4" s="66" t="s">
        <v>93</v>
      </c>
      <c r="F4" s="66" t="s">
        <v>94</v>
      </c>
      <c r="G4" s="69">
        <v>341000000001</v>
      </c>
      <c r="H4" s="70">
        <v>15000</v>
      </c>
      <c r="I4" s="66">
        <v>0</v>
      </c>
      <c r="J4" s="71"/>
      <c r="K4" s="71">
        <f>H4+I4+J4</f>
        <v>15000</v>
      </c>
      <c r="L4" s="66">
        <v>3780000</v>
      </c>
      <c r="M4" s="72">
        <v>4076400</v>
      </c>
      <c r="N4" s="72">
        <v>4000560</v>
      </c>
      <c r="O4" s="72">
        <v>3936720</v>
      </c>
      <c r="P4" s="72">
        <v>4549440</v>
      </c>
      <c r="Q4" s="72">
        <v>4118160</v>
      </c>
      <c r="R4" s="72">
        <v>4120800</v>
      </c>
      <c r="S4" s="72">
        <v>3900480</v>
      </c>
      <c r="T4" s="72">
        <v>3933600</v>
      </c>
      <c r="U4" s="73">
        <v>36416160</v>
      </c>
      <c r="V4" s="74">
        <v>71791858.285714284</v>
      </c>
      <c r="W4" s="75">
        <v>0.61549947089947088</v>
      </c>
      <c r="X4" s="69">
        <v>75381451.200000003</v>
      </c>
    </row>
    <row r="5" spans="1:24" ht="19.5" customHeight="1" x14ac:dyDescent="0.25">
      <c r="A5" s="65" t="s">
        <v>95</v>
      </c>
      <c r="B5" s="66">
        <v>2</v>
      </c>
      <c r="C5" s="67" t="s">
        <v>96</v>
      </c>
      <c r="D5" s="68" t="s">
        <v>97</v>
      </c>
      <c r="E5" s="66" t="s">
        <v>93</v>
      </c>
      <c r="F5" s="66" t="s">
        <v>98</v>
      </c>
      <c r="G5" s="69">
        <v>211000000007</v>
      </c>
      <c r="H5" s="70">
        <v>14000</v>
      </c>
      <c r="I5" s="66">
        <v>0</v>
      </c>
      <c r="J5" s="71"/>
      <c r="K5" s="71">
        <f t="shared" ref="K5:K17" si="0">H5+I5+J5</f>
        <v>14000</v>
      </c>
      <c r="L5" s="66">
        <v>7035390</v>
      </c>
      <c r="M5" s="72">
        <v>6790500</v>
      </c>
      <c r="N5" s="72">
        <v>6959160</v>
      </c>
      <c r="O5" s="72">
        <v>7250940</v>
      </c>
      <c r="P5" s="72">
        <v>7397730</v>
      </c>
      <c r="Q5" s="72">
        <v>7337214</v>
      </c>
      <c r="R5" s="72">
        <v>7304706</v>
      </c>
      <c r="S5" s="72">
        <v>7346520</v>
      </c>
      <c r="T5" s="72">
        <v>7543710</v>
      </c>
      <c r="U5" s="73">
        <v>64965870</v>
      </c>
      <c r="V5" s="74">
        <v>111370062.85714285</v>
      </c>
      <c r="W5" s="75">
        <v>1.0230201247165531</v>
      </c>
      <c r="X5" s="69">
        <v>115597605.85714285</v>
      </c>
    </row>
    <row r="6" spans="1:24" ht="15" x14ac:dyDescent="0.25">
      <c r="A6" s="65" t="s">
        <v>99</v>
      </c>
      <c r="B6" s="66">
        <v>3</v>
      </c>
      <c r="C6" s="67" t="s">
        <v>100</v>
      </c>
      <c r="D6" s="68" t="s">
        <v>101</v>
      </c>
      <c r="E6" s="66" t="s">
        <v>93</v>
      </c>
      <c r="F6" s="66" t="s">
        <v>98</v>
      </c>
      <c r="G6" s="69">
        <v>211000000014</v>
      </c>
      <c r="H6" s="70">
        <v>12000</v>
      </c>
      <c r="I6" s="66">
        <v>0</v>
      </c>
      <c r="J6" s="71"/>
      <c r="K6" s="71">
        <f t="shared" si="0"/>
        <v>12000</v>
      </c>
      <c r="L6" s="66">
        <v>8278400</v>
      </c>
      <c r="M6" s="72">
        <v>13248400</v>
      </c>
      <c r="N6" s="72">
        <v>12695610</v>
      </c>
      <c r="O6" s="72">
        <v>14053390</v>
      </c>
      <c r="P6" s="72">
        <v>12598400</v>
      </c>
      <c r="Q6" s="72">
        <v>14079000</v>
      </c>
      <c r="R6" s="72">
        <v>15323600</v>
      </c>
      <c r="S6" s="72">
        <v>14913800</v>
      </c>
      <c r="T6" s="72">
        <v>15300600</v>
      </c>
      <c r="U6" s="73">
        <v>120491200</v>
      </c>
      <c r="V6" s="74">
        <v>198556342.85714287</v>
      </c>
      <c r="W6" s="75">
        <v>2.127875759357241</v>
      </c>
      <c r="X6" s="69">
        <v>207765924.85714287</v>
      </c>
    </row>
    <row r="7" spans="1:24" ht="19.5" customHeight="1" x14ac:dyDescent="0.25">
      <c r="A7" s="65" t="s">
        <v>102</v>
      </c>
      <c r="B7" s="66">
        <v>4</v>
      </c>
      <c r="C7" s="67" t="s">
        <v>103</v>
      </c>
      <c r="D7" s="68" t="s">
        <v>92</v>
      </c>
      <c r="E7" s="66" t="s">
        <v>93</v>
      </c>
      <c r="F7" s="66" t="s">
        <v>94</v>
      </c>
      <c r="G7" s="69">
        <v>211000000002</v>
      </c>
      <c r="H7" s="70">
        <v>13000</v>
      </c>
      <c r="I7" s="66">
        <v>0</v>
      </c>
      <c r="J7" s="71"/>
      <c r="K7" s="71">
        <f t="shared" si="0"/>
        <v>13000</v>
      </c>
      <c r="L7" s="66">
        <v>3519300</v>
      </c>
      <c r="M7" s="72">
        <v>3756800</v>
      </c>
      <c r="N7" s="72">
        <v>3651700</v>
      </c>
      <c r="O7" s="72">
        <v>3694300</v>
      </c>
      <c r="P7" s="72">
        <v>3720100</v>
      </c>
      <c r="Q7" s="72">
        <v>3757500</v>
      </c>
      <c r="R7" s="72">
        <v>3865200</v>
      </c>
      <c r="S7" s="72">
        <v>3660900</v>
      </c>
      <c r="T7" s="72">
        <v>3400400</v>
      </c>
      <c r="U7" s="73">
        <v>33026200</v>
      </c>
      <c r="V7" s="74">
        <v>62277977.142857157</v>
      </c>
      <c r="W7" s="75">
        <v>0.61607685524352207</v>
      </c>
      <c r="X7" s="69">
        <v>65391876.000000015</v>
      </c>
    </row>
    <row r="8" spans="1:24" ht="21.75" customHeight="1" x14ac:dyDescent="0.25">
      <c r="A8" s="65" t="s">
        <v>104</v>
      </c>
      <c r="B8" s="66">
        <v>5</v>
      </c>
      <c r="C8" s="67" t="s">
        <v>105</v>
      </c>
      <c r="D8" s="68" t="s">
        <v>106</v>
      </c>
      <c r="E8" s="66" t="s">
        <v>93</v>
      </c>
      <c r="F8" s="66" t="s">
        <v>94</v>
      </c>
      <c r="G8" s="69">
        <v>211000000010</v>
      </c>
      <c r="H8" s="70">
        <v>28888</v>
      </c>
      <c r="I8" s="66">
        <v>0</v>
      </c>
      <c r="J8" s="71"/>
      <c r="K8" s="71">
        <f t="shared" si="0"/>
        <v>28888</v>
      </c>
      <c r="L8" s="66">
        <v>13315093</v>
      </c>
      <c r="M8" s="72">
        <v>10331436</v>
      </c>
      <c r="N8" s="72">
        <v>10872220</v>
      </c>
      <c r="O8" s="72">
        <v>10989058</v>
      </c>
      <c r="P8" s="72">
        <v>10233712</v>
      </c>
      <c r="Q8" s="72">
        <v>10948370</v>
      </c>
      <c r="R8" s="72">
        <v>8822281</v>
      </c>
      <c r="S8" s="72">
        <v>11296017</v>
      </c>
      <c r="T8" s="72">
        <v>11962825</v>
      </c>
      <c r="U8" s="73">
        <v>98771012</v>
      </c>
      <c r="V8" s="74">
        <v>170099734.85714287</v>
      </c>
      <c r="W8" s="75">
        <v>0.75723365765751693</v>
      </c>
      <c r="X8" s="69">
        <v>178668106.60000002</v>
      </c>
    </row>
    <row r="9" spans="1:24" ht="20.25" customHeight="1" x14ac:dyDescent="0.25">
      <c r="A9" s="65" t="s">
        <v>107</v>
      </c>
      <c r="B9" s="66">
        <v>6</v>
      </c>
      <c r="C9" s="67" t="s">
        <v>108</v>
      </c>
      <c r="D9" s="68" t="s">
        <v>92</v>
      </c>
      <c r="E9" s="66" t="s">
        <v>93</v>
      </c>
      <c r="F9" s="66" t="s">
        <v>109</v>
      </c>
      <c r="G9" s="69">
        <v>711000000002</v>
      </c>
      <c r="H9" s="70">
        <v>36000</v>
      </c>
      <c r="I9" s="66">
        <v>0</v>
      </c>
      <c r="J9" s="71"/>
      <c r="K9" s="71">
        <f t="shared" si="0"/>
        <v>36000</v>
      </c>
      <c r="L9" s="66">
        <v>9096500</v>
      </c>
      <c r="M9" s="72">
        <v>8967400</v>
      </c>
      <c r="N9" s="72">
        <v>6898000</v>
      </c>
      <c r="O9" s="72">
        <v>8405300</v>
      </c>
      <c r="P9" s="72">
        <v>7640900</v>
      </c>
      <c r="Q9" s="72">
        <v>8025200</v>
      </c>
      <c r="R9" s="72">
        <v>8167900</v>
      </c>
      <c r="S9" s="72">
        <v>8678300</v>
      </c>
      <c r="T9" s="72">
        <v>10157700</v>
      </c>
      <c r="U9" s="73">
        <v>76037200</v>
      </c>
      <c r="V9" s="74">
        <v>111771619.99999999</v>
      </c>
      <c r="W9" s="75">
        <v>0.39927562014174661</v>
      </c>
      <c r="X9" s="69">
        <v>115124768.59999999</v>
      </c>
    </row>
    <row r="10" spans="1:24" ht="18" customHeight="1" x14ac:dyDescent="0.25">
      <c r="A10" s="65" t="s">
        <v>110</v>
      </c>
      <c r="B10" s="66">
        <v>7</v>
      </c>
      <c r="C10" s="67" t="s">
        <v>111</v>
      </c>
      <c r="D10" s="68" t="s">
        <v>97</v>
      </c>
      <c r="E10" s="66" t="s">
        <v>93</v>
      </c>
      <c r="F10" s="66" t="s">
        <v>94</v>
      </c>
      <c r="G10" s="69">
        <v>714000000004</v>
      </c>
      <c r="H10" s="70">
        <v>15445</v>
      </c>
      <c r="I10" s="66">
        <v>0</v>
      </c>
      <c r="J10" s="71"/>
      <c r="K10" s="71">
        <f t="shared" si="0"/>
        <v>15445</v>
      </c>
      <c r="L10" s="66">
        <v>3173700</v>
      </c>
      <c r="M10" s="72">
        <v>3569000</v>
      </c>
      <c r="N10" s="72">
        <v>3340400</v>
      </c>
      <c r="O10" s="72">
        <v>3925100</v>
      </c>
      <c r="P10" s="72">
        <v>3768850</v>
      </c>
      <c r="Q10" s="72">
        <v>3693850</v>
      </c>
      <c r="R10" s="72">
        <v>3277100</v>
      </c>
      <c r="S10" s="72">
        <v>3308600</v>
      </c>
      <c r="T10" s="72">
        <v>3754550</v>
      </c>
      <c r="U10" s="73">
        <v>31811150</v>
      </c>
      <c r="V10" s="74">
        <v>64533400</v>
      </c>
      <c r="W10" s="75">
        <v>0.53732912618384365</v>
      </c>
      <c r="X10" s="69">
        <v>70529909</v>
      </c>
    </row>
    <row r="11" spans="1:24" ht="19.5" customHeight="1" x14ac:dyDescent="0.25">
      <c r="A11" s="65" t="s">
        <v>112</v>
      </c>
      <c r="B11" s="66">
        <v>8</v>
      </c>
      <c r="C11" s="67" t="s">
        <v>113</v>
      </c>
      <c r="D11" s="68" t="s">
        <v>97</v>
      </c>
      <c r="E11" s="66" t="s">
        <v>93</v>
      </c>
      <c r="F11" s="66" t="s">
        <v>98</v>
      </c>
      <c r="G11" s="69">
        <v>311000000019</v>
      </c>
      <c r="H11" s="70">
        <v>10000</v>
      </c>
      <c r="I11" s="66">
        <v>0</v>
      </c>
      <c r="J11" s="71"/>
      <c r="K11" s="71">
        <f t="shared" si="0"/>
        <v>10000</v>
      </c>
      <c r="L11" s="66">
        <v>8950</v>
      </c>
      <c r="M11" s="72">
        <v>9800</v>
      </c>
      <c r="N11" s="72">
        <v>9500</v>
      </c>
      <c r="O11" s="72">
        <v>9600</v>
      </c>
      <c r="P11" s="72">
        <v>8300</v>
      </c>
      <c r="Q11" s="72">
        <v>23050</v>
      </c>
      <c r="R11" s="72">
        <v>585250</v>
      </c>
      <c r="S11" s="72">
        <v>2501750</v>
      </c>
      <c r="T11" s="72">
        <v>142100</v>
      </c>
      <c r="U11" s="73">
        <v>3298300</v>
      </c>
      <c r="V11" s="74">
        <v>7654228.5714285709</v>
      </c>
      <c r="W11" s="75">
        <v>9.8434009406231621E-2</v>
      </c>
      <c r="X11" s="69">
        <v>8055077.5714285709</v>
      </c>
    </row>
    <row r="12" spans="1:24" ht="28.5" x14ac:dyDescent="0.25">
      <c r="A12" s="65" t="s">
        <v>114</v>
      </c>
      <c r="B12" s="66">
        <v>9</v>
      </c>
      <c r="C12" s="67" t="s">
        <v>115</v>
      </c>
      <c r="D12" s="68" t="s">
        <v>92</v>
      </c>
      <c r="E12" s="66" t="s">
        <v>93</v>
      </c>
      <c r="F12" s="66" t="s">
        <v>98</v>
      </c>
      <c r="G12" s="69">
        <v>311000000075</v>
      </c>
      <c r="H12" s="70">
        <v>18000</v>
      </c>
      <c r="I12" s="66">
        <v>0</v>
      </c>
      <c r="J12" s="71"/>
      <c r="K12" s="71">
        <f t="shared" si="0"/>
        <v>18000</v>
      </c>
      <c r="L12" s="66">
        <v>1824997</v>
      </c>
      <c r="M12" s="72">
        <v>2001003</v>
      </c>
      <c r="N12" s="72">
        <v>2005000</v>
      </c>
      <c r="O12" s="72">
        <v>1975001</v>
      </c>
      <c r="P12" s="72">
        <v>1919001</v>
      </c>
      <c r="Q12" s="72">
        <v>1684996</v>
      </c>
      <c r="R12" s="72">
        <v>1635000</v>
      </c>
      <c r="S12" s="72">
        <v>1795998</v>
      </c>
      <c r="T12" s="72">
        <v>1999004</v>
      </c>
      <c r="U12" s="73">
        <v>16840000</v>
      </c>
      <c r="V12" s="74">
        <v>29068571.428571433</v>
      </c>
      <c r="W12" s="75">
        <v>0.20768012280357961</v>
      </c>
      <c r="X12" s="69">
        <v>29940628.571428578</v>
      </c>
    </row>
    <row r="13" spans="1:24" ht="28.5" x14ac:dyDescent="0.25">
      <c r="A13" s="65" t="s">
        <v>116</v>
      </c>
      <c r="B13" s="66">
        <v>10</v>
      </c>
      <c r="C13" s="67" t="s">
        <v>117</v>
      </c>
      <c r="D13" s="68" t="s">
        <v>92</v>
      </c>
      <c r="E13" s="66" t="s">
        <v>93</v>
      </c>
      <c r="F13" s="66" t="s">
        <v>98</v>
      </c>
      <c r="G13" s="69">
        <v>311000000064</v>
      </c>
      <c r="H13" s="70">
        <v>27000</v>
      </c>
      <c r="I13" s="66">
        <v>0</v>
      </c>
      <c r="J13" s="71"/>
      <c r="K13" s="71">
        <f t="shared" si="0"/>
        <v>27000</v>
      </c>
      <c r="L13" s="66">
        <v>4931200</v>
      </c>
      <c r="M13" s="72">
        <v>5040400</v>
      </c>
      <c r="N13" s="72">
        <v>5032400</v>
      </c>
      <c r="O13" s="72">
        <v>5242000</v>
      </c>
      <c r="P13" s="72">
        <v>5097600</v>
      </c>
      <c r="Q13" s="72">
        <v>4922200</v>
      </c>
      <c r="R13" s="72">
        <v>5247000</v>
      </c>
      <c r="S13" s="72">
        <v>5475800</v>
      </c>
      <c r="T13" s="72">
        <v>5631000</v>
      </c>
      <c r="U13" s="73">
        <v>46619600</v>
      </c>
      <c r="V13" s="74">
        <v>83915280</v>
      </c>
      <c r="W13" s="75">
        <v>0.39968792866941016</v>
      </c>
      <c r="X13" s="69">
        <v>89517824.040000007</v>
      </c>
    </row>
    <row r="14" spans="1:24" ht="28.5" x14ac:dyDescent="0.25">
      <c r="A14" s="65" t="s">
        <v>118</v>
      </c>
      <c r="B14" s="66">
        <v>11</v>
      </c>
      <c r="C14" s="67" t="s">
        <v>119</v>
      </c>
      <c r="D14" s="68" t="s">
        <v>92</v>
      </c>
      <c r="E14" s="66" t="s">
        <v>93</v>
      </c>
      <c r="F14" s="66" t="s">
        <v>98</v>
      </c>
      <c r="G14" s="69">
        <v>311000000057</v>
      </c>
      <c r="H14" s="70">
        <v>23000</v>
      </c>
      <c r="I14" s="66">
        <v>0</v>
      </c>
      <c r="J14" s="71"/>
      <c r="K14" s="71">
        <f t="shared" si="0"/>
        <v>23000</v>
      </c>
      <c r="L14" s="66">
        <v>5279200</v>
      </c>
      <c r="M14" s="72">
        <v>5618800</v>
      </c>
      <c r="N14" s="72">
        <v>5599000</v>
      </c>
      <c r="O14" s="72">
        <v>5618600</v>
      </c>
      <c r="P14" s="72">
        <v>5261800</v>
      </c>
      <c r="Q14" s="72">
        <v>5124400</v>
      </c>
      <c r="R14" s="72">
        <v>5280200</v>
      </c>
      <c r="S14" s="72">
        <v>5464200</v>
      </c>
      <c r="T14" s="72">
        <v>5776600</v>
      </c>
      <c r="U14" s="73">
        <v>49022800</v>
      </c>
      <c r="V14" s="74">
        <v>88241040</v>
      </c>
      <c r="W14" s="75">
        <v>0.49338566827697261</v>
      </c>
      <c r="X14" s="69">
        <v>88241040</v>
      </c>
    </row>
    <row r="15" spans="1:24" ht="28.5" x14ac:dyDescent="0.25">
      <c r="A15" s="65" t="s">
        <v>120</v>
      </c>
      <c r="B15" s="66">
        <v>12</v>
      </c>
      <c r="C15" s="67" t="s">
        <v>121</v>
      </c>
      <c r="D15" s="68" t="s">
        <v>122</v>
      </c>
      <c r="E15" s="66" t="s">
        <v>93</v>
      </c>
      <c r="F15" s="66" t="s">
        <v>98</v>
      </c>
      <c r="G15" s="69">
        <v>311000000046</v>
      </c>
      <c r="H15" s="70">
        <v>0</v>
      </c>
      <c r="I15" s="66">
        <v>0</v>
      </c>
      <c r="J15" s="71"/>
      <c r="K15" s="71">
        <f t="shared" si="0"/>
        <v>0</v>
      </c>
      <c r="L15" s="66">
        <v>1129000</v>
      </c>
      <c r="M15" s="72">
        <v>403700</v>
      </c>
      <c r="N15" s="72">
        <v>378500</v>
      </c>
      <c r="O15" s="72">
        <v>375900</v>
      </c>
      <c r="P15" s="72">
        <v>363800</v>
      </c>
      <c r="Q15" s="72">
        <v>2635300</v>
      </c>
      <c r="R15" s="72">
        <v>176500</v>
      </c>
      <c r="S15" s="72">
        <v>797700</v>
      </c>
      <c r="T15" s="72">
        <v>3839500</v>
      </c>
      <c r="U15" s="73">
        <v>10099900</v>
      </c>
      <c r="V15" s="74">
        <v>8918900</v>
      </c>
      <c r="W15" s="75">
        <v>0</v>
      </c>
      <c r="X15" s="69">
        <v>8107100</v>
      </c>
    </row>
    <row r="16" spans="1:24" ht="21.75" customHeight="1" x14ac:dyDescent="0.25">
      <c r="A16" s="65" t="s">
        <v>123</v>
      </c>
      <c r="B16" s="66">
        <v>13</v>
      </c>
      <c r="C16" s="67" t="s">
        <v>124</v>
      </c>
      <c r="D16" s="68" t="s">
        <v>92</v>
      </c>
      <c r="E16" s="66" t="s">
        <v>93</v>
      </c>
      <c r="F16" s="66" t="s">
        <v>98</v>
      </c>
      <c r="G16" s="69">
        <v>714000000051</v>
      </c>
      <c r="H16" s="70">
        <v>12000</v>
      </c>
      <c r="I16" s="66">
        <v>0</v>
      </c>
      <c r="J16" s="71"/>
      <c r="K16" s="71">
        <f t="shared" si="0"/>
        <v>12000</v>
      </c>
      <c r="L16" s="66">
        <v>1637999</v>
      </c>
      <c r="M16" s="72">
        <v>1664000</v>
      </c>
      <c r="N16" s="72">
        <v>1580003</v>
      </c>
      <c r="O16" s="72">
        <v>1491997</v>
      </c>
      <c r="P16" s="72">
        <v>1611002</v>
      </c>
      <c r="Q16" s="72">
        <v>1501999</v>
      </c>
      <c r="R16" s="72">
        <v>1311002</v>
      </c>
      <c r="S16" s="72">
        <v>1416000</v>
      </c>
      <c r="T16" s="72">
        <v>1586999</v>
      </c>
      <c r="U16" s="73">
        <v>13801001</v>
      </c>
      <c r="V16" s="74">
        <v>25032858.857142858</v>
      </c>
      <c r="W16" s="75">
        <v>0.26827052101704879</v>
      </c>
      <c r="X16" s="69">
        <v>26532858.857142858</v>
      </c>
    </row>
    <row r="17" spans="1:24" ht="28.5" x14ac:dyDescent="0.25">
      <c r="A17" s="65" t="s">
        <v>125</v>
      </c>
      <c r="B17" s="66">
        <v>14</v>
      </c>
      <c r="C17" s="67" t="s">
        <v>126</v>
      </c>
      <c r="D17" s="68" t="s">
        <v>92</v>
      </c>
      <c r="E17" s="66" t="s">
        <v>93</v>
      </c>
      <c r="F17" s="66" t="s">
        <v>98</v>
      </c>
      <c r="G17" s="76">
        <v>313000000018</v>
      </c>
      <c r="H17" s="70">
        <v>4000</v>
      </c>
      <c r="I17" s="66">
        <v>0</v>
      </c>
      <c r="J17" s="71"/>
      <c r="K17" s="71">
        <f t="shared" si="0"/>
        <v>4000</v>
      </c>
      <c r="L17" s="66">
        <v>321000</v>
      </c>
      <c r="M17" s="72">
        <v>369000</v>
      </c>
      <c r="N17" s="72">
        <v>352000</v>
      </c>
      <c r="O17" s="72">
        <v>363000</v>
      </c>
      <c r="P17" s="72">
        <v>367000</v>
      </c>
      <c r="Q17" s="72">
        <v>349000</v>
      </c>
      <c r="R17" s="72">
        <v>360001</v>
      </c>
      <c r="S17" s="72">
        <v>336999</v>
      </c>
      <c r="T17" s="72">
        <v>352000</v>
      </c>
      <c r="U17" s="73">
        <v>3170000</v>
      </c>
      <c r="V17" s="74">
        <v>5434285.7142857146</v>
      </c>
      <c r="W17" s="75">
        <v>0.17471340388007056</v>
      </c>
      <c r="X17" s="69">
        <v>6934285.7142857146</v>
      </c>
    </row>
    <row r="18" spans="1:24" ht="15" x14ac:dyDescent="0.25">
      <c r="A18" s="65"/>
      <c r="B18" s="77"/>
      <c r="C18" s="78" t="s">
        <v>127</v>
      </c>
      <c r="D18" s="79"/>
      <c r="E18" s="77"/>
      <c r="F18" s="77"/>
      <c r="G18" s="77"/>
      <c r="H18" s="80">
        <f>SUM(H4:H9)+SUM(H10:H17)</f>
        <v>228333</v>
      </c>
      <c r="I18" s="77"/>
      <c r="J18" s="81"/>
      <c r="K18" s="80">
        <f>SUM(K4:K9)+SUM(K10:K17)</f>
        <v>228333</v>
      </c>
      <c r="L18" s="82">
        <f t="shared" ref="L18:S18" si="1">SUM(L4:L17)</f>
        <v>63330729</v>
      </c>
      <c r="M18" s="83">
        <f t="shared" si="1"/>
        <v>65846639</v>
      </c>
      <c r="N18" s="83">
        <f t="shared" si="1"/>
        <v>63374053</v>
      </c>
      <c r="O18" s="83">
        <f t="shared" si="1"/>
        <v>67330906</v>
      </c>
      <c r="P18" s="83">
        <f t="shared" si="1"/>
        <v>64537635</v>
      </c>
      <c r="Q18" s="83">
        <f t="shared" si="1"/>
        <v>68200239</v>
      </c>
      <c r="R18" s="83">
        <f t="shared" si="1"/>
        <v>65476540</v>
      </c>
      <c r="S18" s="83">
        <f t="shared" si="1"/>
        <v>70893064</v>
      </c>
      <c r="T18" s="83">
        <v>75380588</v>
      </c>
      <c r="U18" s="84">
        <v>604370393</v>
      </c>
      <c r="V18" s="83">
        <v>1038666160.5714285</v>
      </c>
      <c r="W18" s="85">
        <v>0.58499350999966571</v>
      </c>
      <c r="X18" s="86">
        <v>1085788457</v>
      </c>
    </row>
    <row r="19" spans="1:24" x14ac:dyDescent="0.25">
      <c r="A19" s="65"/>
      <c r="B19" s="66"/>
      <c r="C19" s="87"/>
      <c r="D19" s="88"/>
      <c r="E19" s="66"/>
      <c r="F19" s="66"/>
      <c r="G19" s="66"/>
      <c r="H19" s="66"/>
      <c r="I19" s="66"/>
      <c r="J19" s="71"/>
      <c r="K19" s="71"/>
      <c r="L19" s="71"/>
      <c r="M19" s="73"/>
      <c r="N19" s="73"/>
      <c r="O19" s="73"/>
      <c r="P19" s="73"/>
      <c r="Q19" s="73"/>
      <c r="R19" s="73"/>
      <c r="S19" s="73"/>
      <c r="T19" s="73"/>
      <c r="U19" s="73"/>
      <c r="V19" s="71"/>
      <c r="W19" s="89"/>
      <c r="X19" s="71"/>
    </row>
    <row r="20" spans="1:24" ht="28.5" x14ac:dyDescent="0.25">
      <c r="A20" s="65"/>
      <c r="B20" s="90">
        <v>1</v>
      </c>
      <c r="C20" s="91" t="s">
        <v>128</v>
      </c>
      <c r="D20" s="91" t="s">
        <v>129</v>
      </c>
      <c r="E20" s="92" t="s">
        <v>93</v>
      </c>
      <c r="F20" s="92" t="s">
        <v>130</v>
      </c>
      <c r="G20" s="92">
        <v>211000000005</v>
      </c>
      <c r="H20" s="92">
        <v>1200</v>
      </c>
      <c r="I20" s="66">
        <v>0</v>
      </c>
      <c r="J20" s="71"/>
      <c r="K20" s="92">
        <v>1200</v>
      </c>
      <c r="L20" s="93">
        <v>287100</v>
      </c>
      <c r="M20" s="93">
        <v>297845</v>
      </c>
      <c r="N20" s="93">
        <v>267304</v>
      </c>
      <c r="O20" s="93">
        <v>287170</v>
      </c>
      <c r="P20" s="93">
        <v>282768</v>
      </c>
      <c r="Q20" s="93">
        <v>277567</v>
      </c>
      <c r="R20" s="93">
        <v>286722</v>
      </c>
      <c r="S20" s="72">
        <v>280908</v>
      </c>
      <c r="T20" s="72">
        <v>295386</v>
      </c>
      <c r="U20" s="73">
        <v>2562770</v>
      </c>
      <c r="V20" s="74">
        <v>3996380</v>
      </c>
      <c r="W20" s="75">
        <v>0.4282814643347051</v>
      </c>
      <c r="X20" s="69">
        <v>3440664</v>
      </c>
    </row>
    <row r="21" spans="1:24" ht="28.5" x14ac:dyDescent="0.25">
      <c r="A21" s="65"/>
      <c r="B21" s="90">
        <v>2</v>
      </c>
      <c r="C21" s="91" t="s">
        <v>131</v>
      </c>
      <c r="D21" s="91" t="s">
        <v>132</v>
      </c>
      <c r="E21" s="92" t="s">
        <v>93</v>
      </c>
      <c r="F21" s="92" t="s">
        <v>130</v>
      </c>
      <c r="G21" s="92">
        <v>211000000009</v>
      </c>
      <c r="H21" s="92">
        <v>3000</v>
      </c>
      <c r="I21" s="66">
        <v>0</v>
      </c>
      <c r="J21" s="71"/>
      <c r="K21" s="92">
        <v>3000</v>
      </c>
      <c r="L21" s="93">
        <v>199269</v>
      </c>
      <c r="M21" s="93">
        <v>217292</v>
      </c>
      <c r="N21" s="93">
        <v>282162</v>
      </c>
      <c r="O21" s="93">
        <v>227737</v>
      </c>
      <c r="P21" s="93">
        <v>209676</v>
      </c>
      <c r="Q21" s="93">
        <v>237275</v>
      </c>
      <c r="R21" s="93">
        <v>224746</v>
      </c>
      <c r="S21" s="72">
        <v>173637</v>
      </c>
      <c r="T21" s="72">
        <v>143004</v>
      </c>
      <c r="U21" s="73">
        <v>1914798</v>
      </c>
      <c r="V21" s="74">
        <v>3038528</v>
      </c>
      <c r="W21" s="75">
        <v>0.13025240054869686</v>
      </c>
      <c r="X21" s="69">
        <v>2696952</v>
      </c>
    </row>
    <row r="22" spans="1:24" ht="19.5" customHeight="1" x14ac:dyDescent="0.25">
      <c r="A22" s="65"/>
      <c r="B22" s="90">
        <v>3</v>
      </c>
      <c r="C22" s="91" t="s">
        <v>133</v>
      </c>
      <c r="D22" s="91" t="s">
        <v>97</v>
      </c>
      <c r="E22" s="92" t="s">
        <v>93</v>
      </c>
      <c r="F22" s="92" t="s">
        <v>130</v>
      </c>
      <c r="G22" s="92">
        <v>211000000039</v>
      </c>
      <c r="H22" s="92">
        <v>1500</v>
      </c>
      <c r="I22" s="66">
        <v>0</v>
      </c>
      <c r="J22" s="71"/>
      <c r="K22" s="92">
        <v>1500</v>
      </c>
      <c r="L22" s="93">
        <v>397848</v>
      </c>
      <c r="M22" s="93">
        <v>429060.3</v>
      </c>
      <c r="N22" s="93">
        <v>278298</v>
      </c>
      <c r="O22" s="93">
        <v>220820</v>
      </c>
      <c r="P22" s="93">
        <v>301293</v>
      </c>
      <c r="Q22" s="93">
        <v>292210</v>
      </c>
      <c r="R22" s="93">
        <v>217109</v>
      </c>
      <c r="S22" s="72">
        <v>216454</v>
      </c>
      <c r="T22" s="72">
        <v>137969</v>
      </c>
      <c r="U22" s="73">
        <v>2491061.2999999998</v>
      </c>
      <c r="V22" s="74">
        <v>3576606.3</v>
      </c>
      <c r="W22" s="75">
        <v>0.30663634259259259</v>
      </c>
      <c r="X22" s="69">
        <v>2605308</v>
      </c>
    </row>
    <row r="23" spans="1:24" ht="18" customHeight="1" x14ac:dyDescent="0.25">
      <c r="A23" s="65"/>
      <c r="B23" s="90">
        <v>4</v>
      </c>
      <c r="C23" s="91" t="s">
        <v>134</v>
      </c>
      <c r="D23" s="91" t="s">
        <v>97</v>
      </c>
      <c r="E23" s="92" t="s">
        <v>93</v>
      </c>
      <c r="F23" s="92" t="s">
        <v>130</v>
      </c>
      <c r="G23" s="92">
        <v>211000000081</v>
      </c>
      <c r="H23" s="92">
        <v>2000</v>
      </c>
      <c r="I23" s="66">
        <v>0</v>
      </c>
      <c r="J23" s="71"/>
      <c r="K23" s="92">
        <v>2000</v>
      </c>
      <c r="L23" s="93">
        <v>46026</v>
      </c>
      <c r="M23" s="93">
        <v>46793</v>
      </c>
      <c r="N23" s="93">
        <v>46142</v>
      </c>
      <c r="O23" s="93">
        <v>54260</v>
      </c>
      <c r="P23" s="93">
        <v>58187</v>
      </c>
      <c r="Q23" s="93">
        <v>65774</v>
      </c>
      <c r="R23" s="93">
        <v>65693</v>
      </c>
      <c r="S23" s="72">
        <v>70882</v>
      </c>
      <c r="T23" s="72">
        <v>82285</v>
      </c>
      <c r="U23" s="73">
        <v>536042</v>
      </c>
      <c r="V23" s="74">
        <v>864507</v>
      </c>
      <c r="W23" s="75">
        <v>5.5588155864197533E-2</v>
      </c>
      <c r="X23" s="69">
        <v>788316</v>
      </c>
    </row>
    <row r="24" spans="1:24" ht="19.5" customHeight="1" x14ac:dyDescent="0.25">
      <c r="A24" s="65"/>
      <c r="B24" s="90">
        <v>5</v>
      </c>
      <c r="C24" s="91" t="s">
        <v>135</v>
      </c>
      <c r="D24" s="91" t="s">
        <v>136</v>
      </c>
      <c r="E24" s="92" t="s">
        <v>93</v>
      </c>
      <c r="F24" s="92" t="s">
        <v>130</v>
      </c>
      <c r="G24" s="92">
        <v>214000000004</v>
      </c>
      <c r="H24" s="92">
        <v>3260</v>
      </c>
      <c r="I24" s="66">
        <v>0</v>
      </c>
      <c r="J24" s="71"/>
      <c r="K24" s="92">
        <v>3260</v>
      </c>
      <c r="L24" s="93">
        <v>6837</v>
      </c>
      <c r="M24" s="93">
        <v>6907</v>
      </c>
      <c r="N24" s="93">
        <v>9206</v>
      </c>
      <c r="O24" s="93">
        <v>145200</v>
      </c>
      <c r="P24" s="93">
        <v>318797</v>
      </c>
      <c r="Q24" s="93">
        <v>459947</v>
      </c>
      <c r="R24" s="93">
        <v>162756</v>
      </c>
      <c r="S24" s="72">
        <v>9650</v>
      </c>
      <c r="T24" s="72">
        <v>9882</v>
      </c>
      <c r="U24" s="73">
        <v>1129182</v>
      </c>
      <c r="V24" s="74">
        <v>1942962</v>
      </c>
      <c r="W24" s="75">
        <v>7.6646169431189876E-2</v>
      </c>
      <c r="X24" s="69">
        <v>1953072</v>
      </c>
    </row>
    <row r="25" spans="1:24" ht="28.5" x14ac:dyDescent="0.25">
      <c r="A25" s="65"/>
      <c r="B25" s="90">
        <v>6</v>
      </c>
      <c r="C25" s="91" t="s">
        <v>137</v>
      </c>
      <c r="D25" s="91" t="s">
        <v>136</v>
      </c>
      <c r="E25" s="92" t="s">
        <v>93</v>
      </c>
      <c r="F25" s="92" t="s">
        <v>130</v>
      </c>
      <c r="G25" s="92">
        <v>291000000016</v>
      </c>
      <c r="H25" s="92">
        <v>3178</v>
      </c>
      <c r="I25" s="66">
        <v>0</v>
      </c>
      <c r="J25" s="71"/>
      <c r="K25" s="92">
        <v>3178</v>
      </c>
      <c r="L25" s="93">
        <v>5174.3999999999996</v>
      </c>
      <c r="M25" s="93">
        <v>4630</v>
      </c>
      <c r="N25" s="93">
        <v>5346</v>
      </c>
      <c r="O25" s="93">
        <v>33212</v>
      </c>
      <c r="P25" s="93">
        <v>118921</v>
      </c>
      <c r="Q25" s="93">
        <v>109246</v>
      </c>
      <c r="R25" s="93">
        <v>77156</v>
      </c>
      <c r="S25" s="72">
        <v>5558</v>
      </c>
      <c r="T25" s="72">
        <v>4625</v>
      </c>
      <c r="U25" s="73">
        <v>363868.4</v>
      </c>
      <c r="V25" s="74">
        <v>749648.4</v>
      </c>
      <c r="W25" s="75">
        <v>3.0335242679222114E-2</v>
      </c>
      <c r="X25" s="69">
        <v>925872</v>
      </c>
    </row>
    <row r="26" spans="1:24" ht="22.5" customHeight="1" x14ac:dyDescent="0.25">
      <c r="A26" s="65"/>
      <c r="B26" s="90">
        <v>7</v>
      </c>
      <c r="C26" s="91" t="s">
        <v>138</v>
      </c>
      <c r="D26" s="91" t="s">
        <v>136</v>
      </c>
      <c r="E26" s="92" t="s">
        <v>93</v>
      </c>
      <c r="F26" s="92" t="s">
        <v>130</v>
      </c>
      <c r="G26" s="92">
        <v>291000000017</v>
      </c>
      <c r="H26" s="92">
        <v>3071</v>
      </c>
      <c r="I26" s="66">
        <v>0</v>
      </c>
      <c r="J26" s="71"/>
      <c r="K26" s="92">
        <v>3071</v>
      </c>
      <c r="L26" s="93">
        <v>2827.6</v>
      </c>
      <c r="M26" s="93">
        <v>2744</v>
      </c>
      <c r="N26" s="93">
        <v>3025</v>
      </c>
      <c r="O26" s="93">
        <v>55933</v>
      </c>
      <c r="P26" s="93">
        <v>20147</v>
      </c>
      <c r="Q26" s="93">
        <v>23185</v>
      </c>
      <c r="R26" s="93">
        <v>13639</v>
      </c>
      <c r="S26" s="72">
        <v>5855</v>
      </c>
      <c r="T26" s="72">
        <v>6447</v>
      </c>
      <c r="U26" s="73">
        <v>133802.6</v>
      </c>
      <c r="V26" s="74">
        <v>201997.6</v>
      </c>
      <c r="W26" s="75">
        <v>8.4588269661897506E-3</v>
      </c>
      <c r="X26" s="69">
        <v>163668</v>
      </c>
    </row>
    <row r="27" spans="1:24" ht="21.75" customHeight="1" x14ac:dyDescent="0.25">
      <c r="A27" s="65"/>
      <c r="B27" s="90">
        <v>8</v>
      </c>
      <c r="C27" s="91" t="s">
        <v>139</v>
      </c>
      <c r="D27" s="91" t="s">
        <v>136</v>
      </c>
      <c r="E27" s="92" t="s">
        <v>93</v>
      </c>
      <c r="F27" s="92" t="s">
        <v>130</v>
      </c>
      <c r="G27" s="92">
        <v>291000000020</v>
      </c>
      <c r="H27" s="92">
        <v>1228</v>
      </c>
      <c r="I27" s="66">
        <v>0</v>
      </c>
      <c r="J27" s="71"/>
      <c r="K27" s="92">
        <v>1228</v>
      </c>
      <c r="L27" s="93">
        <v>934</v>
      </c>
      <c r="M27" s="93">
        <v>990</v>
      </c>
      <c r="N27" s="93">
        <v>1575</v>
      </c>
      <c r="O27" s="93">
        <v>31200.75</v>
      </c>
      <c r="P27" s="93">
        <v>31925</v>
      </c>
      <c r="Q27" s="93">
        <v>25049</v>
      </c>
      <c r="R27" s="93">
        <v>12042</v>
      </c>
      <c r="S27" s="72">
        <v>1287</v>
      </c>
      <c r="T27" s="72">
        <v>1400</v>
      </c>
      <c r="U27" s="73">
        <v>106402.75</v>
      </c>
      <c r="V27" s="74">
        <v>166612.75</v>
      </c>
      <c r="W27" s="75">
        <v>1.744831985328615E-2</v>
      </c>
      <c r="X27" s="69">
        <v>144504</v>
      </c>
    </row>
    <row r="28" spans="1:24" s="96" customFormat="1" ht="28.5" x14ac:dyDescent="0.25">
      <c r="A28" s="94"/>
      <c r="B28" s="90">
        <v>9</v>
      </c>
      <c r="C28" s="91" t="s">
        <v>140</v>
      </c>
      <c r="D28" s="91" t="s">
        <v>141</v>
      </c>
      <c r="E28" s="92" t="s">
        <v>93</v>
      </c>
      <c r="F28" s="92" t="s">
        <v>130</v>
      </c>
      <c r="G28" s="92">
        <v>292000000020</v>
      </c>
      <c r="H28" s="92">
        <v>1600</v>
      </c>
      <c r="I28" s="66">
        <v>0</v>
      </c>
      <c r="J28" s="95"/>
      <c r="K28" s="92">
        <v>1600</v>
      </c>
      <c r="L28" s="93">
        <v>1456</v>
      </c>
      <c r="M28" s="93">
        <v>46059</v>
      </c>
      <c r="N28" s="93">
        <v>86304</v>
      </c>
      <c r="O28" s="93">
        <v>68009</v>
      </c>
      <c r="P28" s="93">
        <v>34863</v>
      </c>
      <c r="Q28" s="93">
        <v>91138</v>
      </c>
      <c r="R28" s="93">
        <v>61407</v>
      </c>
      <c r="S28" s="72">
        <v>138539</v>
      </c>
      <c r="T28" s="72">
        <v>116841</v>
      </c>
      <c r="U28" s="73">
        <v>644616</v>
      </c>
      <c r="V28" s="74">
        <v>951651</v>
      </c>
      <c r="W28" s="75">
        <v>7.6489438657407413E-2</v>
      </c>
      <c r="X28" s="69">
        <v>736884</v>
      </c>
    </row>
    <row r="29" spans="1:24" s="96" customFormat="1" ht="35.25" customHeight="1" x14ac:dyDescent="0.25">
      <c r="A29" s="94"/>
      <c r="B29" s="90">
        <v>10</v>
      </c>
      <c r="C29" s="91" t="s">
        <v>142</v>
      </c>
      <c r="D29" s="91" t="s">
        <v>136</v>
      </c>
      <c r="E29" s="92" t="s">
        <v>93</v>
      </c>
      <c r="F29" s="92" t="s">
        <v>130</v>
      </c>
      <c r="G29" s="92">
        <v>293000000027</v>
      </c>
      <c r="H29" s="92">
        <v>2593</v>
      </c>
      <c r="I29" s="66">
        <v>0</v>
      </c>
      <c r="J29" s="95"/>
      <c r="K29" s="92">
        <v>2593</v>
      </c>
      <c r="L29" s="93">
        <v>4219</v>
      </c>
      <c r="M29" s="93">
        <v>5490</v>
      </c>
      <c r="N29" s="93">
        <v>4635</v>
      </c>
      <c r="O29" s="93">
        <v>14107</v>
      </c>
      <c r="P29" s="93">
        <v>227767.5</v>
      </c>
      <c r="Q29" s="93">
        <v>239949</v>
      </c>
      <c r="R29" s="93">
        <v>244942</v>
      </c>
      <c r="S29" s="72">
        <v>45871</v>
      </c>
      <c r="T29" s="72">
        <v>4532</v>
      </c>
      <c r="U29" s="73">
        <v>791512.5</v>
      </c>
      <c r="V29" s="74">
        <v>2016222.5</v>
      </c>
      <c r="W29" s="75">
        <v>9.9995323155567584E-2</v>
      </c>
      <c r="X29" s="69">
        <v>2939304</v>
      </c>
    </row>
    <row r="30" spans="1:24" ht="33.75" customHeight="1" x14ac:dyDescent="0.25">
      <c r="A30" s="65"/>
      <c r="B30" s="90">
        <v>11</v>
      </c>
      <c r="C30" s="91" t="s">
        <v>142</v>
      </c>
      <c r="D30" s="91" t="s">
        <v>136</v>
      </c>
      <c r="E30" s="92" t="s">
        <v>93</v>
      </c>
      <c r="F30" s="92" t="s">
        <v>130</v>
      </c>
      <c r="G30" s="92">
        <v>293000000028</v>
      </c>
      <c r="H30" s="92">
        <v>1744</v>
      </c>
      <c r="I30" s="66">
        <v>0</v>
      </c>
      <c r="J30" s="71"/>
      <c r="K30" s="92">
        <v>1744</v>
      </c>
      <c r="L30" s="93">
        <v>41018</v>
      </c>
      <c r="M30" s="93">
        <v>12600</v>
      </c>
      <c r="N30" s="93">
        <v>3600</v>
      </c>
      <c r="O30" s="93">
        <v>89595</v>
      </c>
      <c r="P30" s="93">
        <v>250566.75</v>
      </c>
      <c r="Q30" s="93">
        <v>142695</v>
      </c>
      <c r="R30" s="93">
        <v>27794</v>
      </c>
      <c r="S30" s="72">
        <v>4460</v>
      </c>
      <c r="T30" s="72">
        <v>4714</v>
      </c>
      <c r="U30" s="73">
        <v>577042.75</v>
      </c>
      <c r="V30" s="74">
        <v>716012.75</v>
      </c>
      <c r="W30" s="75">
        <v>5.2798067064739294E-2</v>
      </c>
      <c r="X30" s="69">
        <v>333528</v>
      </c>
    </row>
    <row r="31" spans="1:24" ht="35.25" customHeight="1" x14ac:dyDescent="0.25">
      <c r="A31" s="65"/>
      <c r="B31" s="90">
        <v>12</v>
      </c>
      <c r="C31" s="91" t="s">
        <v>143</v>
      </c>
      <c r="D31" s="91" t="s">
        <v>136</v>
      </c>
      <c r="E31" s="92" t="s">
        <v>93</v>
      </c>
      <c r="F31" s="92" t="s">
        <v>130</v>
      </c>
      <c r="G31" s="92">
        <v>293000000037</v>
      </c>
      <c r="H31" s="92">
        <v>3382</v>
      </c>
      <c r="I31" s="66">
        <v>0</v>
      </c>
      <c r="J31" s="71"/>
      <c r="K31" s="92">
        <v>3382</v>
      </c>
      <c r="L31" s="93">
        <v>4695.3</v>
      </c>
      <c r="M31" s="93">
        <v>2260</v>
      </c>
      <c r="N31" s="93">
        <v>2010</v>
      </c>
      <c r="O31" s="93">
        <v>48171</v>
      </c>
      <c r="P31" s="93">
        <v>255591</v>
      </c>
      <c r="Q31" s="93">
        <v>341064</v>
      </c>
      <c r="R31" s="93">
        <v>209137</v>
      </c>
      <c r="S31" s="72">
        <v>11751</v>
      </c>
      <c r="T31" s="72">
        <v>1757</v>
      </c>
      <c r="U31" s="73">
        <v>876436.3</v>
      </c>
      <c r="V31" s="74">
        <v>1922121.3</v>
      </c>
      <c r="W31" s="75">
        <v>7.3088817614677559E-2</v>
      </c>
      <c r="X31" s="69">
        <v>2509644</v>
      </c>
    </row>
    <row r="32" spans="1:24" ht="20.25" customHeight="1" x14ac:dyDescent="0.25">
      <c r="A32" s="65"/>
      <c r="B32" s="90">
        <v>13</v>
      </c>
      <c r="C32" s="91" t="s">
        <v>144</v>
      </c>
      <c r="D32" s="91" t="s">
        <v>136</v>
      </c>
      <c r="E32" s="92" t="s">
        <v>93</v>
      </c>
      <c r="F32" s="92" t="s">
        <v>130</v>
      </c>
      <c r="G32" s="92">
        <v>293000000038</v>
      </c>
      <c r="H32" s="92">
        <v>1228</v>
      </c>
      <c r="I32" s="66">
        <v>0</v>
      </c>
      <c r="J32" s="71"/>
      <c r="K32" s="92">
        <v>1228</v>
      </c>
      <c r="L32" s="93">
        <v>6365</v>
      </c>
      <c r="M32" s="93">
        <v>7073</v>
      </c>
      <c r="N32" s="93">
        <v>7282</v>
      </c>
      <c r="O32" s="93">
        <v>21098</v>
      </c>
      <c r="P32" s="93">
        <v>35856</v>
      </c>
      <c r="Q32" s="93">
        <v>77917</v>
      </c>
      <c r="R32" s="93">
        <v>22988</v>
      </c>
      <c r="S32" s="72">
        <v>7069</v>
      </c>
      <c r="T32" s="72">
        <v>7451</v>
      </c>
      <c r="U32" s="73">
        <v>193099</v>
      </c>
      <c r="V32" s="74">
        <v>308039</v>
      </c>
      <c r="W32" s="75">
        <v>3.2259013786678462E-2</v>
      </c>
      <c r="X32" s="69">
        <v>275856</v>
      </c>
    </row>
    <row r="33" spans="1:24" ht="22.5" customHeight="1" x14ac:dyDescent="0.25">
      <c r="A33" s="65"/>
      <c r="B33" s="90">
        <v>14</v>
      </c>
      <c r="C33" s="91" t="s">
        <v>145</v>
      </c>
      <c r="D33" s="91" t="s">
        <v>136</v>
      </c>
      <c r="E33" s="92" t="s">
        <v>93</v>
      </c>
      <c r="F33" s="92" t="s">
        <v>130</v>
      </c>
      <c r="G33" s="92">
        <v>312000000023</v>
      </c>
      <c r="H33" s="92">
        <v>2845</v>
      </c>
      <c r="I33" s="66">
        <v>0</v>
      </c>
      <c r="J33" s="71"/>
      <c r="K33" s="92">
        <v>2845</v>
      </c>
      <c r="L33" s="93">
        <v>2936.8</v>
      </c>
      <c r="M33" s="93">
        <v>5735</v>
      </c>
      <c r="N33" s="93">
        <v>3434</v>
      </c>
      <c r="O33" s="93">
        <v>153529</v>
      </c>
      <c r="P33" s="93">
        <v>186469</v>
      </c>
      <c r="Q33" s="93">
        <v>181879</v>
      </c>
      <c r="R33" s="93">
        <v>165516</v>
      </c>
      <c r="S33" s="72">
        <v>106068</v>
      </c>
      <c r="T33" s="72">
        <v>3701</v>
      </c>
      <c r="U33" s="73">
        <v>809267.8</v>
      </c>
      <c r="V33" s="74">
        <v>1636847.8</v>
      </c>
      <c r="W33" s="75">
        <v>7.3989446144054616E-2</v>
      </c>
      <c r="X33" s="69">
        <v>1986192</v>
      </c>
    </row>
    <row r="34" spans="1:24" ht="28.5" x14ac:dyDescent="0.25">
      <c r="A34" s="65"/>
      <c r="B34" s="90">
        <v>15</v>
      </c>
      <c r="C34" s="91" t="s">
        <v>146</v>
      </c>
      <c r="D34" s="91" t="s">
        <v>132</v>
      </c>
      <c r="E34" s="92" t="s">
        <v>93</v>
      </c>
      <c r="F34" s="92" t="s">
        <v>130</v>
      </c>
      <c r="G34" s="92">
        <v>341000000016</v>
      </c>
      <c r="H34" s="92">
        <v>2500</v>
      </c>
      <c r="I34" s="66">
        <v>0</v>
      </c>
      <c r="J34" s="71"/>
      <c r="K34" s="92">
        <v>2500</v>
      </c>
      <c r="L34" s="93">
        <v>982509.6</v>
      </c>
      <c r="M34" s="93">
        <v>1022187</v>
      </c>
      <c r="N34" s="93">
        <v>1018177</v>
      </c>
      <c r="O34" s="93">
        <v>1099767</v>
      </c>
      <c r="P34" s="93">
        <v>1108072</v>
      </c>
      <c r="Q34" s="93">
        <v>1098054</v>
      </c>
      <c r="R34" s="93">
        <v>951910</v>
      </c>
      <c r="S34" s="72">
        <v>761374</v>
      </c>
      <c r="T34" s="72">
        <v>665596</v>
      </c>
      <c r="U34" s="73">
        <v>8707646.5999999996</v>
      </c>
      <c r="V34" s="74">
        <v>13467196.6</v>
      </c>
      <c r="W34" s="75">
        <v>0.69275702674897122</v>
      </c>
      <c r="X34" s="69">
        <v>11422920</v>
      </c>
    </row>
    <row r="35" spans="1:24" ht="28.5" x14ac:dyDescent="0.25">
      <c r="A35" s="65"/>
      <c r="B35" s="90">
        <v>16</v>
      </c>
      <c r="C35" s="91" t="s">
        <v>147</v>
      </c>
      <c r="D35" s="91" t="s">
        <v>141</v>
      </c>
      <c r="E35" s="92" t="s">
        <v>93</v>
      </c>
      <c r="F35" s="92" t="s">
        <v>148</v>
      </c>
      <c r="G35" s="92">
        <v>341000000097</v>
      </c>
      <c r="H35" s="92">
        <v>1871</v>
      </c>
      <c r="I35" s="66">
        <v>0</v>
      </c>
      <c r="J35" s="71"/>
      <c r="K35" s="92">
        <v>1871</v>
      </c>
      <c r="L35" s="93">
        <v>358810</v>
      </c>
      <c r="M35" s="93">
        <v>392991</v>
      </c>
      <c r="N35" s="93">
        <v>333385</v>
      </c>
      <c r="O35" s="93">
        <v>331788</v>
      </c>
      <c r="P35" s="93">
        <v>330486</v>
      </c>
      <c r="Q35" s="93">
        <v>360084</v>
      </c>
      <c r="R35" s="93">
        <v>329579</v>
      </c>
      <c r="S35" s="72">
        <v>246862</v>
      </c>
      <c r="T35" s="72">
        <v>185490</v>
      </c>
      <c r="U35" s="73">
        <v>2869475</v>
      </c>
      <c r="V35" s="74">
        <v>4517370</v>
      </c>
      <c r="W35" s="75">
        <v>0.3104957242116515</v>
      </c>
      <c r="X35" s="69">
        <v>3954948</v>
      </c>
    </row>
    <row r="36" spans="1:24" ht="51" customHeight="1" x14ac:dyDescent="0.25">
      <c r="A36" s="65"/>
      <c r="B36" s="90">
        <v>17</v>
      </c>
      <c r="C36" s="91" t="s">
        <v>149</v>
      </c>
      <c r="D36" s="91" t="s">
        <v>141</v>
      </c>
      <c r="E36" s="92" t="s">
        <v>93</v>
      </c>
      <c r="F36" s="92" t="s">
        <v>130</v>
      </c>
      <c r="G36" s="92">
        <v>341000000107</v>
      </c>
      <c r="H36" s="92">
        <v>1500</v>
      </c>
      <c r="I36" s="66">
        <v>0</v>
      </c>
      <c r="J36" s="71"/>
      <c r="K36" s="92">
        <v>1500</v>
      </c>
      <c r="L36" s="93">
        <v>246509</v>
      </c>
      <c r="M36" s="93">
        <v>274808</v>
      </c>
      <c r="N36" s="93">
        <v>278780</v>
      </c>
      <c r="O36" s="93">
        <v>293091</v>
      </c>
      <c r="P36" s="93">
        <v>307284</v>
      </c>
      <c r="Q36" s="93">
        <v>296930</v>
      </c>
      <c r="R36" s="93">
        <v>278306</v>
      </c>
      <c r="S36" s="72">
        <v>214885</v>
      </c>
      <c r="T36" s="72">
        <v>183552</v>
      </c>
      <c r="U36" s="73">
        <v>2374145</v>
      </c>
      <c r="V36" s="74">
        <v>3765675</v>
      </c>
      <c r="W36" s="75">
        <v>0.32284593621399177</v>
      </c>
      <c r="X36" s="69">
        <v>3339672</v>
      </c>
    </row>
    <row r="37" spans="1:24" ht="31.5" customHeight="1" x14ac:dyDescent="0.25">
      <c r="A37" s="65"/>
      <c r="B37" s="90">
        <v>18</v>
      </c>
      <c r="C37" s="91" t="s">
        <v>150</v>
      </c>
      <c r="D37" s="91" t="s">
        <v>141</v>
      </c>
      <c r="E37" s="92" t="s">
        <v>93</v>
      </c>
      <c r="F37" s="92" t="s">
        <v>130</v>
      </c>
      <c r="G37" s="92">
        <v>343000000098</v>
      </c>
      <c r="H37" s="92">
        <v>2000</v>
      </c>
      <c r="I37" s="66">
        <v>0</v>
      </c>
      <c r="J37" s="71"/>
      <c r="K37" s="92">
        <v>2000</v>
      </c>
      <c r="L37" s="93">
        <v>327991</v>
      </c>
      <c r="M37" s="93">
        <v>311292</v>
      </c>
      <c r="N37" s="93">
        <v>311914</v>
      </c>
      <c r="O37" s="93">
        <v>339445</v>
      </c>
      <c r="P37" s="93">
        <v>441096</v>
      </c>
      <c r="Q37" s="93"/>
      <c r="R37" s="93">
        <v>286257</v>
      </c>
      <c r="S37" s="72">
        <v>117963</v>
      </c>
      <c r="T37" s="72">
        <v>103864</v>
      </c>
      <c r="U37" s="73">
        <v>2239822</v>
      </c>
      <c r="V37" s="74">
        <v>3671107</v>
      </c>
      <c r="W37" s="75">
        <v>0.23605369084362141</v>
      </c>
      <c r="X37" s="69">
        <v>3435084</v>
      </c>
    </row>
    <row r="38" spans="1:24" ht="22.5" customHeight="1" x14ac:dyDescent="0.25">
      <c r="A38" s="65"/>
      <c r="B38" s="90">
        <v>19</v>
      </c>
      <c r="C38" s="91" t="s">
        <v>151</v>
      </c>
      <c r="D38" s="91" t="s">
        <v>152</v>
      </c>
      <c r="E38" s="92" t="s">
        <v>93</v>
      </c>
      <c r="F38" s="92" t="s">
        <v>130</v>
      </c>
      <c r="G38" s="92">
        <v>343000000107</v>
      </c>
      <c r="H38" s="92">
        <v>1600</v>
      </c>
      <c r="I38" s="66">
        <v>0</v>
      </c>
      <c r="J38" s="71"/>
      <c r="K38" s="92">
        <v>1600</v>
      </c>
      <c r="L38" s="93">
        <v>133287</v>
      </c>
      <c r="M38" s="93">
        <v>134674</v>
      </c>
      <c r="N38" s="93">
        <v>129905</v>
      </c>
      <c r="O38" s="93">
        <v>126881</v>
      </c>
      <c r="P38" s="93">
        <v>139741</v>
      </c>
      <c r="Q38" s="93">
        <v>123907</v>
      </c>
      <c r="R38" s="93">
        <v>126649</v>
      </c>
      <c r="S38" s="72">
        <v>126581</v>
      </c>
      <c r="T38" s="72">
        <v>118232</v>
      </c>
      <c r="U38" s="73">
        <v>1159857</v>
      </c>
      <c r="V38" s="74">
        <v>1793102</v>
      </c>
      <c r="W38" s="75">
        <v>0.14412149562757201</v>
      </c>
      <c r="X38" s="69">
        <v>1519788</v>
      </c>
    </row>
    <row r="39" spans="1:24" ht="28.5" x14ac:dyDescent="0.25">
      <c r="A39" s="65"/>
      <c r="B39" s="90">
        <v>20</v>
      </c>
      <c r="C39" s="91" t="s">
        <v>153</v>
      </c>
      <c r="D39" s="91" t="s">
        <v>97</v>
      </c>
      <c r="E39" s="92" t="s">
        <v>93</v>
      </c>
      <c r="F39" s="92" t="s">
        <v>130</v>
      </c>
      <c r="G39" s="92">
        <v>343000000108</v>
      </c>
      <c r="H39" s="92">
        <v>2900</v>
      </c>
      <c r="I39" s="66">
        <v>0</v>
      </c>
      <c r="J39" s="71"/>
      <c r="K39" s="92">
        <v>2900</v>
      </c>
      <c r="L39" s="93">
        <v>396135</v>
      </c>
      <c r="M39" s="93">
        <v>440123</v>
      </c>
      <c r="N39" s="93">
        <v>542287</v>
      </c>
      <c r="O39" s="93">
        <v>434354</v>
      </c>
      <c r="P39" s="93">
        <v>307772</v>
      </c>
      <c r="Q39" s="93">
        <v>318452</v>
      </c>
      <c r="R39" s="93">
        <v>339690</v>
      </c>
      <c r="S39" s="72">
        <v>350816</v>
      </c>
      <c r="T39" s="72">
        <v>374939</v>
      </c>
      <c r="U39" s="73">
        <v>3504568</v>
      </c>
      <c r="V39" s="74">
        <v>5203018</v>
      </c>
      <c r="W39" s="75">
        <v>0.23072841279977296</v>
      </c>
      <c r="X39" s="69">
        <v>4076280</v>
      </c>
    </row>
    <row r="40" spans="1:24" ht="28.5" x14ac:dyDescent="0.25">
      <c r="A40" s="65"/>
      <c r="B40" s="90">
        <v>21</v>
      </c>
      <c r="C40" s="91" t="s">
        <v>154</v>
      </c>
      <c r="D40" s="91" t="s">
        <v>97</v>
      </c>
      <c r="E40" s="92" t="s">
        <v>93</v>
      </c>
      <c r="F40" s="92" t="s">
        <v>130</v>
      </c>
      <c r="G40" s="92">
        <v>353000000006</v>
      </c>
      <c r="H40" s="92">
        <v>3700</v>
      </c>
      <c r="I40" s="66">
        <v>0</v>
      </c>
      <c r="J40" s="71"/>
      <c r="K40" s="92">
        <v>3700</v>
      </c>
      <c r="L40" s="93">
        <v>727194</v>
      </c>
      <c r="M40" s="93">
        <v>656795</v>
      </c>
      <c r="N40" s="93">
        <v>708954</v>
      </c>
      <c r="O40" s="93">
        <v>690985</v>
      </c>
      <c r="P40" s="93">
        <v>580743</v>
      </c>
      <c r="Q40" s="93">
        <v>661593</v>
      </c>
      <c r="R40" s="93">
        <v>822985</v>
      </c>
      <c r="S40" s="72">
        <v>677163</v>
      </c>
      <c r="T40" s="72">
        <v>646369</v>
      </c>
      <c r="U40" s="73">
        <v>6172781</v>
      </c>
      <c r="V40" s="74">
        <v>10287706</v>
      </c>
      <c r="W40" s="75">
        <v>0.35756958347236123</v>
      </c>
      <c r="X40" s="69">
        <v>9875820</v>
      </c>
    </row>
    <row r="41" spans="1:24" ht="28.5" x14ac:dyDescent="0.25">
      <c r="A41" s="65"/>
      <c r="B41" s="90">
        <v>22</v>
      </c>
      <c r="C41" s="91" t="s">
        <v>155</v>
      </c>
      <c r="D41" s="91" t="s">
        <v>97</v>
      </c>
      <c r="E41" s="92" t="s">
        <v>93</v>
      </c>
      <c r="F41" s="92" t="s">
        <v>130</v>
      </c>
      <c r="G41" s="92">
        <v>711000000009</v>
      </c>
      <c r="H41" s="92">
        <v>4000</v>
      </c>
      <c r="I41" s="66">
        <v>0</v>
      </c>
      <c r="J41" s="71"/>
      <c r="K41" s="92">
        <v>4000</v>
      </c>
      <c r="L41" s="93">
        <v>107640</v>
      </c>
      <c r="M41" s="93">
        <v>107894.8</v>
      </c>
      <c r="N41" s="93">
        <v>102336</v>
      </c>
      <c r="O41" s="93">
        <v>104602</v>
      </c>
      <c r="P41" s="93">
        <v>99276</v>
      </c>
      <c r="Q41" s="93">
        <v>93324</v>
      </c>
      <c r="R41" s="93">
        <v>89462</v>
      </c>
      <c r="S41" s="72">
        <v>80800</v>
      </c>
      <c r="T41" s="72">
        <v>86282</v>
      </c>
      <c r="U41" s="73">
        <v>871616.8</v>
      </c>
      <c r="V41" s="74">
        <v>1318926.8</v>
      </c>
      <c r="W41" s="75">
        <v>4.240376800411523E-2</v>
      </c>
      <c r="X41" s="69">
        <v>1073544</v>
      </c>
    </row>
    <row r="42" spans="1:24" ht="28.5" x14ac:dyDescent="0.25">
      <c r="A42" s="65"/>
      <c r="B42" s="90">
        <v>23</v>
      </c>
      <c r="C42" s="91" t="s">
        <v>155</v>
      </c>
      <c r="D42" s="91" t="s">
        <v>97</v>
      </c>
      <c r="E42" s="92" t="s">
        <v>93</v>
      </c>
      <c r="F42" s="92" t="s">
        <v>130</v>
      </c>
      <c r="G42" s="92">
        <v>711000000010</v>
      </c>
      <c r="H42" s="92">
        <v>1111</v>
      </c>
      <c r="I42" s="66">
        <v>0</v>
      </c>
      <c r="J42" s="71"/>
      <c r="K42" s="92">
        <v>1111</v>
      </c>
      <c r="L42" s="93">
        <v>18730</v>
      </c>
      <c r="M42" s="93">
        <v>15864.6</v>
      </c>
      <c r="N42" s="93">
        <v>12253</v>
      </c>
      <c r="O42" s="93">
        <v>4993</v>
      </c>
      <c r="P42" s="93">
        <v>7336</v>
      </c>
      <c r="Q42" s="93">
        <v>6677</v>
      </c>
      <c r="R42" s="93">
        <v>12530</v>
      </c>
      <c r="S42" s="72">
        <v>11747</v>
      </c>
      <c r="T42" s="72">
        <v>14549</v>
      </c>
      <c r="U42" s="73">
        <v>104679.6</v>
      </c>
      <c r="V42" s="74">
        <v>167329.60000000001</v>
      </c>
      <c r="W42" s="75">
        <v>1.9368788730724926E-2</v>
      </c>
      <c r="X42" s="69">
        <v>150360</v>
      </c>
    </row>
    <row r="43" spans="1:24" ht="15" x14ac:dyDescent="0.25">
      <c r="A43" s="65"/>
      <c r="B43" s="90">
        <v>24</v>
      </c>
      <c r="C43" s="91" t="s">
        <v>135</v>
      </c>
      <c r="D43" s="91" t="s">
        <v>136</v>
      </c>
      <c r="E43" s="92" t="s">
        <v>93</v>
      </c>
      <c r="F43" s="92" t="s">
        <v>130</v>
      </c>
      <c r="G43" s="92">
        <v>711000000072</v>
      </c>
      <c r="H43" s="92">
        <v>1155</v>
      </c>
      <c r="I43" s="66">
        <v>0</v>
      </c>
      <c r="J43" s="71"/>
      <c r="K43" s="92">
        <v>1155</v>
      </c>
      <c r="L43" s="93">
        <v>45630</v>
      </c>
      <c r="M43" s="93">
        <v>14100</v>
      </c>
      <c r="N43" s="93">
        <v>1635</v>
      </c>
      <c r="O43" s="93">
        <v>52185</v>
      </c>
      <c r="P43" s="93">
        <v>64168</v>
      </c>
      <c r="Q43" s="93">
        <v>8715</v>
      </c>
      <c r="R43" s="93">
        <v>2319</v>
      </c>
      <c r="S43" s="72">
        <v>3171</v>
      </c>
      <c r="T43" s="72">
        <v>11640</v>
      </c>
      <c r="U43" s="73">
        <v>203563</v>
      </c>
      <c r="V43" s="74">
        <v>215158</v>
      </c>
      <c r="W43" s="75">
        <v>2.3956273493310531E-2</v>
      </c>
      <c r="X43" s="69">
        <v>27828</v>
      </c>
    </row>
    <row r="44" spans="1:24" ht="28.5" x14ac:dyDescent="0.25">
      <c r="A44" s="65"/>
      <c r="B44" s="90">
        <v>25</v>
      </c>
      <c r="C44" s="91" t="s">
        <v>156</v>
      </c>
      <c r="D44" s="91" t="s">
        <v>129</v>
      </c>
      <c r="E44" s="92" t="s">
        <v>93</v>
      </c>
      <c r="F44" s="92" t="s">
        <v>130</v>
      </c>
      <c r="G44" s="92">
        <v>711000000102</v>
      </c>
      <c r="H44" s="92">
        <v>1681</v>
      </c>
      <c r="I44" s="66">
        <v>0</v>
      </c>
      <c r="J44" s="71"/>
      <c r="K44" s="92">
        <v>1681</v>
      </c>
      <c r="L44" s="93">
        <v>462020</v>
      </c>
      <c r="M44" s="93">
        <v>601060</v>
      </c>
      <c r="N44" s="93">
        <v>586486</v>
      </c>
      <c r="O44" s="93">
        <v>519092</v>
      </c>
      <c r="P44" s="93">
        <v>503336</v>
      </c>
      <c r="Q44" s="93">
        <v>664425</v>
      </c>
      <c r="R44" s="93">
        <v>302360</v>
      </c>
      <c r="S44" s="72">
        <v>550028</v>
      </c>
      <c r="T44" s="72">
        <v>516977</v>
      </c>
      <c r="U44" s="73">
        <v>4705784</v>
      </c>
      <c r="V44" s="74">
        <v>6217584</v>
      </c>
      <c r="W44" s="75">
        <v>0.47566116582575041</v>
      </c>
      <c r="X44" s="69">
        <v>3628320</v>
      </c>
    </row>
    <row r="45" spans="1:24" ht="42.75" x14ac:dyDescent="0.25">
      <c r="A45" s="65"/>
      <c r="B45" s="90">
        <v>26</v>
      </c>
      <c r="C45" s="91" t="s">
        <v>157</v>
      </c>
      <c r="D45" s="91" t="s">
        <v>141</v>
      </c>
      <c r="E45" s="92" t="s">
        <v>93</v>
      </c>
      <c r="F45" s="92" t="s">
        <v>130</v>
      </c>
      <c r="G45" s="92">
        <v>711000000117</v>
      </c>
      <c r="H45" s="92">
        <v>1100</v>
      </c>
      <c r="I45" s="66">
        <v>0</v>
      </c>
      <c r="J45" s="71"/>
      <c r="K45" s="92">
        <v>1100</v>
      </c>
      <c r="L45" s="93">
        <v>87888</v>
      </c>
      <c r="M45" s="93">
        <v>93484</v>
      </c>
      <c r="N45" s="93">
        <v>78531.56</v>
      </c>
      <c r="O45" s="93">
        <v>56940</v>
      </c>
      <c r="P45" s="93">
        <v>65322</v>
      </c>
      <c r="Q45" s="93">
        <v>62403</v>
      </c>
      <c r="R45" s="93">
        <v>62875</v>
      </c>
      <c r="S45" s="72">
        <v>47625</v>
      </c>
      <c r="T45" s="72">
        <v>43209</v>
      </c>
      <c r="U45" s="73">
        <v>598277.56000000006</v>
      </c>
      <c r="V45" s="74">
        <v>912652.56</v>
      </c>
      <c r="W45" s="75">
        <v>0.10669806397306399</v>
      </c>
      <c r="X45" s="69">
        <v>754500</v>
      </c>
    </row>
    <row r="46" spans="1:24" ht="36" customHeight="1" x14ac:dyDescent="0.25">
      <c r="A46" s="65"/>
      <c r="B46" s="90">
        <v>27</v>
      </c>
      <c r="C46" s="91" t="s">
        <v>158</v>
      </c>
      <c r="D46" s="91" t="s">
        <v>97</v>
      </c>
      <c r="E46" s="92" t="s">
        <v>93</v>
      </c>
      <c r="F46" s="92" t="s">
        <v>130</v>
      </c>
      <c r="G46" s="92">
        <v>712000000001</v>
      </c>
      <c r="H46" s="92">
        <v>3000</v>
      </c>
      <c r="I46" s="66">
        <v>0</v>
      </c>
      <c r="J46" s="71"/>
      <c r="K46" s="92">
        <v>3000</v>
      </c>
      <c r="L46" s="93">
        <v>945936</v>
      </c>
      <c r="M46" s="93">
        <v>738342</v>
      </c>
      <c r="N46" s="93">
        <v>1130253</v>
      </c>
      <c r="O46" s="93">
        <v>1136535</v>
      </c>
      <c r="P46" s="93">
        <v>843050</v>
      </c>
      <c r="Q46" s="93">
        <v>1115434</v>
      </c>
      <c r="R46" s="93">
        <v>742736</v>
      </c>
      <c r="S46" s="72">
        <v>992443</v>
      </c>
      <c r="T46" s="72">
        <v>1052853</v>
      </c>
      <c r="U46" s="73">
        <v>8697582</v>
      </c>
      <c r="V46" s="74">
        <v>12411262</v>
      </c>
      <c r="W46" s="75">
        <v>0.53203283607681751</v>
      </c>
      <c r="X46" s="69">
        <v>8912832</v>
      </c>
    </row>
    <row r="47" spans="1:24" ht="22.5" customHeight="1" x14ac:dyDescent="0.25">
      <c r="A47" s="65"/>
      <c r="B47" s="90">
        <v>28</v>
      </c>
      <c r="C47" s="91" t="s">
        <v>135</v>
      </c>
      <c r="D47" s="91" t="s">
        <v>136</v>
      </c>
      <c r="E47" s="92" t="s">
        <v>93</v>
      </c>
      <c r="F47" s="92" t="s">
        <v>130</v>
      </c>
      <c r="G47" s="92">
        <v>712000000025</v>
      </c>
      <c r="H47" s="92">
        <v>1977</v>
      </c>
      <c r="I47" s="66">
        <v>0</v>
      </c>
      <c r="J47" s="71"/>
      <c r="K47" s="92">
        <v>1977</v>
      </c>
      <c r="L47" s="93">
        <v>208950</v>
      </c>
      <c r="M47" s="93">
        <v>59100</v>
      </c>
      <c r="N47" s="93">
        <v>5550</v>
      </c>
      <c r="O47" s="93">
        <v>125700</v>
      </c>
      <c r="P47" s="93">
        <v>84695</v>
      </c>
      <c r="Q47" s="93">
        <v>54381</v>
      </c>
      <c r="R47" s="93">
        <v>9630</v>
      </c>
      <c r="S47" s="72">
        <v>4431</v>
      </c>
      <c r="T47" s="72">
        <v>66630</v>
      </c>
      <c r="U47" s="73">
        <v>619067</v>
      </c>
      <c r="V47" s="74">
        <v>667217</v>
      </c>
      <c r="W47" s="75">
        <v>4.3401444284165015E-2</v>
      </c>
      <c r="X47" s="69">
        <v>115560</v>
      </c>
    </row>
    <row r="48" spans="1:24" ht="28.5" x14ac:dyDescent="0.25">
      <c r="A48" s="65"/>
      <c r="B48" s="90">
        <v>29</v>
      </c>
      <c r="C48" s="91" t="s">
        <v>159</v>
      </c>
      <c r="D48" s="91" t="s">
        <v>97</v>
      </c>
      <c r="E48" s="92" t="s">
        <v>93</v>
      </c>
      <c r="F48" s="92" t="s">
        <v>160</v>
      </c>
      <c r="G48" s="92">
        <v>712001021224</v>
      </c>
      <c r="H48" s="92">
        <v>2520</v>
      </c>
      <c r="I48" s="66">
        <v>0</v>
      </c>
      <c r="J48" s="71"/>
      <c r="K48" s="92">
        <v>2520</v>
      </c>
      <c r="L48" s="93">
        <v>401320</v>
      </c>
      <c r="M48" s="93">
        <v>416487.2</v>
      </c>
      <c r="N48" s="93">
        <v>412885</v>
      </c>
      <c r="O48" s="93">
        <v>811822</v>
      </c>
      <c r="P48" s="93">
        <v>803925</v>
      </c>
      <c r="Q48" s="93">
        <v>790624</v>
      </c>
      <c r="R48" s="93">
        <v>575423</v>
      </c>
      <c r="S48" s="72">
        <v>842794</v>
      </c>
      <c r="T48" s="72">
        <v>1004253</v>
      </c>
      <c r="U48" s="73">
        <v>6059533.2000000002</v>
      </c>
      <c r="V48" s="74">
        <v>8936648.1999999993</v>
      </c>
      <c r="W48" s="75">
        <v>0.45605568007381275</v>
      </c>
      <c r="X48" s="69">
        <v>6905076</v>
      </c>
    </row>
    <row r="49" spans="1:24" ht="28.5" x14ac:dyDescent="0.25">
      <c r="A49" s="65"/>
      <c r="B49" s="90">
        <v>30</v>
      </c>
      <c r="C49" s="91" t="s">
        <v>161</v>
      </c>
      <c r="D49" s="91" t="s">
        <v>97</v>
      </c>
      <c r="E49" s="92" t="s">
        <v>93</v>
      </c>
      <c r="F49" s="92" t="s">
        <v>130</v>
      </c>
      <c r="G49" s="92">
        <v>713000000006</v>
      </c>
      <c r="H49" s="92">
        <v>4000</v>
      </c>
      <c r="I49" s="66">
        <v>0</v>
      </c>
      <c r="J49" s="71"/>
      <c r="K49" s="92">
        <v>4000</v>
      </c>
      <c r="L49" s="93">
        <v>1840727.6</v>
      </c>
      <c r="M49" s="93">
        <v>2230551</v>
      </c>
      <c r="N49" s="93">
        <v>2071863</v>
      </c>
      <c r="O49" s="93">
        <v>1720849</v>
      </c>
      <c r="P49" s="93">
        <v>2123018</v>
      </c>
      <c r="Q49" s="93">
        <v>2129855</v>
      </c>
      <c r="R49" s="93">
        <v>2163757</v>
      </c>
      <c r="S49" s="72">
        <v>2049354</v>
      </c>
      <c r="T49" s="72">
        <v>2146032</v>
      </c>
      <c r="U49" s="73">
        <v>18476006.600000001</v>
      </c>
      <c r="V49" s="74">
        <v>29294791.600000001</v>
      </c>
      <c r="W49" s="75">
        <v>0.94183357767489717</v>
      </c>
      <c r="X49" s="69">
        <v>25965084</v>
      </c>
    </row>
    <row r="50" spans="1:24" ht="28.5" x14ac:dyDescent="0.25">
      <c r="A50" s="65"/>
      <c r="B50" s="90">
        <v>31</v>
      </c>
      <c r="C50" s="91" t="s">
        <v>162</v>
      </c>
      <c r="D50" s="91" t="s">
        <v>132</v>
      </c>
      <c r="E50" s="92" t="s">
        <v>93</v>
      </c>
      <c r="F50" s="92" t="s">
        <v>148</v>
      </c>
      <c r="G50" s="92">
        <v>713000000016</v>
      </c>
      <c r="H50" s="92">
        <v>1052</v>
      </c>
      <c r="I50" s="66">
        <v>0</v>
      </c>
      <c r="J50" s="71"/>
      <c r="K50" s="92">
        <v>1052</v>
      </c>
      <c r="L50" s="93">
        <v>91421</v>
      </c>
      <c r="M50" s="93">
        <v>100057</v>
      </c>
      <c r="N50" s="93">
        <v>91928</v>
      </c>
      <c r="O50" s="93">
        <v>55538.400000000001</v>
      </c>
      <c r="P50" s="93">
        <v>92608.5</v>
      </c>
      <c r="Q50" s="93">
        <v>92576.7</v>
      </c>
      <c r="R50" s="93">
        <v>85348</v>
      </c>
      <c r="S50" s="72">
        <v>69552</v>
      </c>
      <c r="T50" s="72">
        <v>66651</v>
      </c>
      <c r="U50" s="73">
        <v>745680.60000000009</v>
      </c>
      <c r="V50" s="74">
        <v>1172420.6000000001</v>
      </c>
      <c r="W50" s="75">
        <v>0.14332153433006303</v>
      </c>
      <c r="X50" s="69">
        <v>1024176</v>
      </c>
    </row>
    <row r="51" spans="1:24" ht="23.25" customHeight="1" x14ac:dyDescent="0.25">
      <c r="A51" s="65"/>
      <c r="B51" s="90">
        <v>32</v>
      </c>
      <c r="C51" s="91" t="s">
        <v>135</v>
      </c>
      <c r="D51" s="91" t="s">
        <v>136</v>
      </c>
      <c r="E51" s="92" t="s">
        <v>93</v>
      </c>
      <c r="F51" s="92" t="s">
        <v>130</v>
      </c>
      <c r="G51" s="92">
        <v>713000000019</v>
      </c>
      <c r="H51" s="92">
        <v>1547</v>
      </c>
      <c r="I51" s="66">
        <v>0</v>
      </c>
      <c r="J51" s="71"/>
      <c r="K51" s="92">
        <v>1547</v>
      </c>
      <c r="L51" s="93">
        <v>39470</v>
      </c>
      <c r="M51" s="93">
        <v>5750</v>
      </c>
      <c r="N51" s="93">
        <v>1400</v>
      </c>
      <c r="O51" s="93">
        <v>3690</v>
      </c>
      <c r="P51" s="93">
        <v>380</v>
      </c>
      <c r="Q51" s="93">
        <v>610</v>
      </c>
      <c r="R51" s="93">
        <v>150</v>
      </c>
      <c r="S51" s="72">
        <v>140</v>
      </c>
      <c r="T51" s="72">
        <v>2610</v>
      </c>
      <c r="U51" s="73">
        <v>54200</v>
      </c>
      <c r="V51" s="74">
        <v>54950</v>
      </c>
      <c r="W51" s="75">
        <v>4.567947786902035E-3</v>
      </c>
      <c r="X51" s="69">
        <v>1800</v>
      </c>
    </row>
    <row r="52" spans="1:24" ht="28.5" x14ac:dyDescent="0.25">
      <c r="A52" s="65"/>
      <c r="B52" s="90">
        <v>33</v>
      </c>
      <c r="C52" s="91" t="s">
        <v>163</v>
      </c>
      <c r="D52" s="91" t="s">
        <v>136</v>
      </c>
      <c r="E52" s="92" t="s">
        <v>93</v>
      </c>
      <c r="F52" s="92" t="s">
        <v>130</v>
      </c>
      <c r="G52" s="92">
        <v>713000000031</v>
      </c>
      <c r="H52" s="92">
        <v>5467</v>
      </c>
      <c r="I52" s="66">
        <v>0</v>
      </c>
      <c r="J52" s="71"/>
      <c r="K52" s="92">
        <v>5467</v>
      </c>
      <c r="L52" s="93">
        <v>85200</v>
      </c>
      <c r="M52" s="93">
        <v>23680</v>
      </c>
      <c r="N52" s="93">
        <v>13280</v>
      </c>
      <c r="O52" s="93">
        <v>97018.4</v>
      </c>
      <c r="P52" s="93">
        <v>170700</v>
      </c>
      <c r="Q52" s="93">
        <v>356467</v>
      </c>
      <c r="R52" s="93">
        <v>16258</v>
      </c>
      <c r="S52" s="72">
        <v>8873</v>
      </c>
      <c r="T52" s="72">
        <v>11788</v>
      </c>
      <c r="U52" s="73">
        <v>783264.4</v>
      </c>
      <c r="V52" s="74">
        <v>864554.4</v>
      </c>
      <c r="W52" s="75">
        <v>2.0337005196160125E-2</v>
      </c>
      <c r="X52" s="69">
        <v>195096</v>
      </c>
    </row>
    <row r="53" spans="1:24" ht="28.5" x14ac:dyDescent="0.25">
      <c r="A53" s="65"/>
      <c r="B53" s="90">
        <v>34</v>
      </c>
      <c r="C53" s="91" t="s">
        <v>164</v>
      </c>
      <c r="D53" s="91" t="s">
        <v>136</v>
      </c>
      <c r="E53" s="92" t="s">
        <v>93</v>
      </c>
      <c r="F53" s="92" t="s">
        <v>130</v>
      </c>
      <c r="G53" s="92">
        <v>713000000034</v>
      </c>
      <c r="H53" s="92">
        <v>8822</v>
      </c>
      <c r="I53" s="66">
        <v>0</v>
      </c>
      <c r="J53" s="71"/>
      <c r="K53" s="92">
        <v>8822</v>
      </c>
      <c r="L53" s="93">
        <v>42360</v>
      </c>
      <c r="M53" s="93">
        <v>16720</v>
      </c>
      <c r="N53" s="93">
        <v>41425.199999999997</v>
      </c>
      <c r="O53" s="93">
        <v>20369</v>
      </c>
      <c r="P53" s="93">
        <v>33820</v>
      </c>
      <c r="Q53" s="93">
        <v>44413</v>
      </c>
      <c r="R53" s="93">
        <v>17902</v>
      </c>
      <c r="S53" s="72">
        <v>19712</v>
      </c>
      <c r="T53" s="72">
        <v>24685</v>
      </c>
      <c r="U53" s="73">
        <v>261406.2</v>
      </c>
      <c r="V53" s="74">
        <v>350916.2</v>
      </c>
      <c r="W53" s="75">
        <v>5.1154060462386868E-3</v>
      </c>
      <c r="X53" s="69">
        <v>214824</v>
      </c>
    </row>
    <row r="54" spans="1:24" ht="21.75" customHeight="1" x14ac:dyDescent="0.25">
      <c r="A54" s="65"/>
      <c r="B54" s="90">
        <v>35</v>
      </c>
      <c r="C54" s="91" t="s">
        <v>165</v>
      </c>
      <c r="D54" s="91" t="s">
        <v>97</v>
      </c>
      <c r="E54" s="92" t="s">
        <v>93</v>
      </c>
      <c r="F54" s="92" t="s">
        <v>130</v>
      </c>
      <c r="G54" s="92">
        <v>714000000006</v>
      </c>
      <c r="H54" s="92">
        <v>4000</v>
      </c>
      <c r="I54" s="66">
        <v>0</v>
      </c>
      <c r="J54" s="97"/>
      <c r="K54" s="92">
        <v>4000</v>
      </c>
      <c r="L54" s="93">
        <v>1432520</v>
      </c>
      <c r="M54" s="93">
        <v>1441820</v>
      </c>
      <c r="N54" s="93">
        <v>1306398.6000000001</v>
      </c>
      <c r="O54" s="93">
        <v>1367592</v>
      </c>
      <c r="P54" s="93">
        <v>700533</v>
      </c>
      <c r="Q54" s="93">
        <v>1670167</v>
      </c>
      <c r="R54" s="93">
        <v>403754</v>
      </c>
      <c r="S54" s="72">
        <v>1496338</v>
      </c>
      <c r="T54" s="72">
        <v>1453056</v>
      </c>
      <c r="U54" s="73">
        <v>11272178.6</v>
      </c>
      <c r="V54" s="74">
        <v>13290948.6</v>
      </c>
      <c r="W54" s="75">
        <v>0.42730673225308641</v>
      </c>
      <c r="X54" s="69">
        <v>4845048</v>
      </c>
    </row>
    <row r="55" spans="1:24" ht="15" x14ac:dyDescent="0.25">
      <c r="A55" s="65" t="s">
        <v>166</v>
      </c>
      <c r="B55" s="90">
        <v>36</v>
      </c>
      <c r="C55" s="91" t="s">
        <v>167</v>
      </c>
      <c r="D55" s="91" t="s">
        <v>141</v>
      </c>
      <c r="E55" s="92" t="s">
        <v>93</v>
      </c>
      <c r="F55" s="92" t="s">
        <v>130</v>
      </c>
      <c r="G55" s="92">
        <v>714000000037</v>
      </c>
      <c r="H55" s="92">
        <v>1504</v>
      </c>
      <c r="I55" s="66">
        <v>0</v>
      </c>
      <c r="J55" s="71"/>
      <c r="K55" s="92">
        <v>1504</v>
      </c>
      <c r="L55" s="93">
        <v>92700</v>
      </c>
      <c r="M55" s="93">
        <v>103284</v>
      </c>
      <c r="N55" s="93">
        <v>82742.64</v>
      </c>
      <c r="O55" s="93">
        <v>80286</v>
      </c>
      <c r="P55" s="93">
        <v>95838</v>
      </c>
      <c r="Q55" s="93">
        <v>84583</v>
      </c>
      <c r="R55" s="93">
        <v>68964</v>
      </c>
      <c r="S55" s="72">
        <v>73848</v>
      </c>
      <c r="T55" s="72">
        <v>75291</v>
      </c>
      <c r="U55" s="73">
        <v>757536.64</v>
      </c>
      <c r="V55" s="74">
        <v>1102356.6400000001</v>
      </c>
      <c r="W55" s="75">
        <v>9.4257959570090172E-2</v>
      </c>
      <c r="X55" s="69">
        <v>827568</v>
      </c>
    </row>
    <row r="56" spans="1:24" ht="28.5" x14ac:dyDescent="0.25">
      <c r="A56" s="65" t="s">
        <v>168</v>
      </c>
      <c r="B56" s="90">
        <v>37</v>
      </c>
      <c r="C56" s="91" t="s">
        <v>169</v>
      </c>
      <c r="D56" s="91" t="s">
        <v>97</v>
      </c>
      <c r="E56" s="92" t="s">
        <v>93</v>
      </c>
      <c r="F56" s="92" t="s">
        <v>130</v>
      </c>
      <c r="G56" s="92">
        <v>714000000067</v>
      </c>
      <c r="H56" s="92">
        <v>1200</v>
      </c>
      <c r="I56" s="66">
        <v>0</v>
      </c>
      <c r="J56" s="71"/>
      <c r="K56" s="92">
        <v>1200</v>
      </c>
      <c r="L56" s="93">
        <v>66745</v>
      </c>
      <c r="M56" s="93">
        <v>69349</v>
      </c>
      <c r="N56" s="93">
        <v>59294</v>
      </c>
      <c r="O56" s="93">
        <v>58525</v>
      </c>
      <c r="P56" s="93">
        <v>56083</v>
      </c>
      <c r="Q56" s="93">
        <v>48909</v>
      </c>
      <c r="R56" s="93">
        <v>52918</v>
      </c>
      <c r="S56" s="72">
        <v>75295</v>
      </c>
      <c r="T56" s="72">
        <v>34365</v>
      </c>
      <c r="U56" s="73">
        <v>521483</v>
      </c>
      <c r="V56" s="74">
        <v>786073</v>
      </c>
      <c r="W56" s="75">
        <v>8.4241362311385459E-2</v>
      </c>
      <c r="X56" s="69">
        <v>635016</v>
      </c>
    </row>
    <row r="57" spans="1:24" ht="19.5" customHeight="1" x14ac:dyDescent="0.25">
      <c r="A57" s="65" t="s">
        <v>170</v>
      </c>
      <c r="B57" s="90">
        <v>38</v>
      </c>
      <c r="C57" s="91" t="s">
        <v>171</v>
      </c>
      <c r="D57" s="91" t="s">
        <v>97</v>
      </c>
      <c r="E57" s="92" t="s">
        <v>93</v>
      </c>
      <c r="F57" s="92" t="s">
        <v>130</v>
      </c>
      <c r="G57" s="92">
        <v>714000000072</v>
      </c>
      <c r="H57" s="92">
        <v>2480</v>
      </c>
      <c r="I57" s="66">
        <v>0</v>
      </c>
      <c r="J57" s="71"/>
      <c r="K57" s="92">
        <v>2480</v>
      </c>
      <c r="L57" s="93">
        <v>121670</v>
      </c>
      <c r="M57" s="93">
        <v>113620</v>
      </c>
      <c r="N57" s="93">
        <v>111617.8</v>
      </c>
      <c r="O57" s="93">
        <v>143226</v>
      </c>
      <c r="P57" s="93">
        <v>127479</v>
      </c>
      <c r="Q57" s="93">
        <v>127711</v>
      </c>
      <c r="R57" s="93">
        <v>70478</v>
      </c>
      <c r="S57" s="72">
        <v>64063</v>
      </c>
      <c r="T57" s="72">
        <v>57709</v>
      </c>
      <c r="U57" s="73">
        <v>937573.8</v>
      </c>
      <c r="V57" s="74">
        <v>1289963.8</v>
      </c>
      <c r="W57" s="75">
        <v>6.689129289459711E-2</v>
      </c>
      <c r="X57" s="69">
        <v>845736</v>
      </c>
    </row>
    <row r="58" spans="1:24" ht="23.25" customHeight="1" x14ac:dyDescent="0.25">
      <c r="A58" s="65" t="s">
        <v>172</v>
      </c>
      <c r="B58" s="90">
        <v>39</v>
      </c>
      <c r="C58" s="91" t="s">
        <v>173</v>
      </c>
      <c r="D58" s="91" t="s">
        <v>97</v>
      </c>
      <c r="E58" s="92" t="s">
        <v>93</v>
      </c>
      <c r="F58" s="92" t="s">
        <v>130</v>
      </c>
      <c r="G58" s="92">
        <v>714000000073</v>
      </c>
      <c r="H58" s="92">
        <v>2500</v>
      </c>
      <c r="I58" s="66">
        <v>0</v>
      </c>
      <c r="J58" s="71"/>
      <c r="K58" s="92">
        <v>2500</v>
      </c>
      <c r="L58" s="93">
        <v>100770</v>
      </c>
      <c r="M58" s="93">
        <v>106070</v>
      </c>
      <c r="N58" s="93">
        <v>72607</v>
      </c>
      <c r="O58" s="93">
        <v>56626</v>
      </c>
      <c r="P58" s="93">
        <v>67789</v>
      </c>
      <c r="Q58" s="93">
        <v>58688</v>
      </c>
      <c r="R58" s="93">
        <v>43992</v>
      </c>
      <c r="S58" s="72">
        <v>53931</v>
      </c>
      <c r="T58" s="72">
        <v>64923</v>
      </c>
      <c r="U58" s="73">
        <v>625396</v>
      </c>
      <c r="V58" s="74">
        <v>845356</v>
      </c>
      <c r="W58" s="75">
        <v>4.3485390946502056E-2</v>
      </c>
      <c r="X58" s="69">
        <v>527904</v>
      </c>
    </row>
    <row r="59" spans="1:24" ht="24.75" customHeight="1" x14ac:dyDescent="0.25">
      <c r="A59" s="65" t="s">
        <v>174</v>
      </c>
      <c r="B59" s="90">
        <v>40</v>
      </c>
      <c r="C59" s="91" t="s">
        <v>175</v>
      </c>
      <c r="D59" s="91" t="s">
        <v>97</v>
      </c>
      <c r="E59" s="92" t="s">
        <v>93</v>
      </c>
      <c r="F59" s="92" t="s">
        <v>130</v>
      </c>
      <c r="G59" s="92">
        <v>714000000074</v>
      </c>
      <c r="H59" s="92">
        <v>1056</v>
      </c>
      <c r="I59" s="66">
        <v>0</v>
      </c>
      <c r="J59" s="71"/>
      <c r="K59" s="92">
        <v>1056</v>
      </c>
      <c r="L59" s="93">
        <v>87420</v>
      </c>
      <c r="M59" s="93">
        <v>75030</v>
      </c>
      <c r="N59" s="93">
        <v>59606.46</v>
      </c>
      <c r="O59" s="93">
        <v>58713</v>
      </c>
      <c r="P59" s="93">
        <v>57806</v>
      </c>
      <c r="Q59" s="93">
        <v>64368</v>
      </c>
      <c r="R59" s="93">
        <v>50471</v>
      </c>
      <c r="S59" s="72">
        <v>52147</v>
      </c>
      <c r="T59" s="72">
        <v>68536</v>
      </c>
      <c r="U59" s="73">
        <v>574097.46</v>
      </c>
      <c r="V59" s="74">
        <v>826452.46</v>
      </c>
      <c r="W59" s="75">
        <v>0.10064627515510038</v>
      </c>
      <c r="X59" s="69">
        <v>605652</v>
      </c>
    </row>
    <row r="60" spans="1:24" ht="28.5" x14ac:dyDescent="0.25">
      <c r="A60" s="65" t="s">
        <v>176</v>
      </c>
      <c r="B60" s="90">
        <v>41</v>
      </c>
      <c r="C60" s="91" t="s">
        <v>177</v>
      </c>
      <c r="D60" s="91" t="s">
        <v>141</v>
      </c>
      <c r="E60" s="92" t="s">
        <v>93</v>
      </c>
      <c r="F60" s="92" t="s">
        <v>130</v>
      </c>
      <c r="G60" s="92">
        <v>714000000089</v>
      </c>
      <c r="H60" s="92">
        <v>2558</v>
      </c>
      <c r="I60" s="66">
        <v>0</v>
      </c>
      <c r="J60" s="71"/>
      <c r="K60" s="92">
        <v>2558</v>
      </c>
      <c r="L60" s="93"/>
      <c r="M60" s="93"/>
      <c r="N60" s="93"/>
      <c r="O60" s="93">
        <v>256</v>
      </c>
      <c r="P60" s="93">
        <v>33098</v>
      </c>
      <c r="Q60" s="93">
        <v>33829</v>
      </c>
      <c r="R60" s="93">
        <v>13301</v>
      </c>
      <c r="S60" s="72">
        <v>28160</v>
      </c>
      <c r="T60" s="72">
        <v>48228</v>
      </c>
      <c r="U60" s="73">
        <v>156872</v>
      </c>
      <c r="V60" s="74">
        <v>223377</v>
      </c>
      <c r="W60" s="75">
        <v>1.1230049276537413E-2</v>
      </c>
      <c r="X60" s="69">
        <v>159612</v>
      </c>
    </row>
    <row r="61" spans="1:24" ht="15" x14ac:dyDescent="0.25">
      <c r="A61" s="65"/>
      <c r="B61" s="98"/>
      <c r="C61" s="99" t="s">
        <v>178</v>
      </c>
      <c r="D61" s="99"/>
      <c r="E61" s="98"/>
      <c r="F61" s="100"/>
      <c r="G61" s="100"/>
      <c r="H61" s="101">
        <f>SUM(H20:H60)</f>
        <v>100630</v>
      </c>
      <c r="I61" s="101">
        <f>SUM(I55:I60)</f>
        <v>0</v>
      </c>
      <c r="J61" s="101">
        <f>SUM(J55:J60)</f>
        <v>0</v>
      </c>
      <c r="K61" s="101">
        <f t="shared" ref="K61:S61" si="2">SUM(K20:K60)</f>
        <v>100630</v>
      </c>
      <c r="L61" s="101">
        <f t="shared" si="2"/>
        <v>10458259.300000001</v>
      </c>
      <c r="M61" s="101">
        <f t="shared" si="2"/>
        <v>10650611.899999999</v>
      </c>
      <c r="N61" s="101">
        <f t="shared" si="2"/>
        <v>10565817.26</v>
      </c>
      <c r="O61" s="101">
        <f t="shared" si="2"/>
        <v>11240910.550000001</v>
      </c>
      <c r="P61" s="101">
        <f t="shared" si="2"/>
        <v>11578281.75</v>
      </c>
      <c r="Q61" s="101">
        <f t="shared" si="2"/>
        <v>12932074.699999999</v>
      </c>
      <c r="R61" s="101">
        <f t="shared" si="2"/>
        <v>9711651</v>
      </c>
      <c r="S61" s="101">
        <f t="shared" si="2"/>
        <v>10098085</v>
      </c>
      <c r="T61" s="101">
        <v>9948303</v>
      </c>
      <c r="U61" s="101">
        <v>97183994.459999993</v>
      </c>
      <c r="V61" s="101">
        <v>145742249.46000004</v>
      </c>
      <c r="W61" s="101"/>
      <c r="X61" s="101">
        <v>116539812</v>
      </c>
    </row>
    <row r="62" spans="1:24" ht="15" x14ac:dyDescent="0.25">
      <c r="A62" s="65"/>
      <c r="B62" s="102"/>
      <c r="C62" s="56" t="s">
        <v>66</v>
      </c>
      <c r="D62" s="56"/>
      <c r="E62" s="103"/>
      <c r="F62" s="104"/>
      <c r="G62" s="104"/>
      <c r="H62" s="105">
        <f>H61+H18</f>
        <v>328963</v>
      </c>
      <c r="I62" s="105">
        <f>I61+I54</f>
        <v>0</v>
      </c>
      <c r="J62" s="105">
        <f>J61+J54</f>
        <v>0</v>
      </c>
      <c r="K62" s="105">
        <f t="shared" ref="K62:R62" si="3">K61+K18</f>
        <v>328963</v>
      </c>
      <c r="L62" s="105">
        <f t="shared" si="3"/>
        <v>73788988.299999997</v>
      </c>
      <c r="M62" s="105">
        <f t="shared" si="3"/>
        <v>76497250.900000006</v>
      </c>
      <c r="N62" s="105">
        <f t="shared" si="3"/>
        <v>73939870.260000005</v>
      </c>
      <c r="O62" s="105">
        <f t="shared" si="3"/>
        <v>78571816.549999997</v>
      </c>
      <c r="P62" s="105">
        <f t="shared" si="3"/>
        <v>76115916.75</v>
      </c>
      <c r="Q62" s="105">
        <f t="shared" si="3"/>
        <v>81132313.700000003</v>
      </c>
      <c r="R62" s="105">
        <f t="shared" si="3"/>
        <v>75188191</v>
      </c>
      <c r="S62" s="105">
        <f>S61+S18</f>
        <v>80991149</v>
      </c>
      <c r="T62" s="105">
        <v>85328891</v>
      </c>
      <c r="U62" s="105">
        <v>701554387.46000004</v>
      </c>
      <c r="V62" s="105">
        <v>1184408410.0314286</v>
      </c>
      <c r="W62" s="105"/>
      <c r="X62" s="105">
        <v>1202328269</v>
      </c>
    </row>
  </sheetData>
  <pageMargins left="0.7" right="0.7" top="0.75" bottom="0.75" header="0.3" footer="0.3"/>
  <pageSetup scale="27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74012-F5B6-429F-9E22-9661EF279A33}">
  <dimension ref="A1:AV130"/>
  <sheetViews>
    <sheetView tabSelected="1" view="pageBreakPreview" topLeftCell="A43" zoomScale="60" zoomScaleNormal="100" workbookViewId="0">
      <selection activeCell="B73" sqref="B73:I73"/>
    </sheetView>
  </sheetViews>
  <sheetFormatPr defaultColWidth="14.85546875" defaultRowHeight="15" x14ac:dyDescent="0.25"/>
  <cols>
    <col min="1" max="1" width="8.5703125" style="2" customWidth="1"/>
    <col min="2" max="2" width="42.85546875" style="2" bestFit="1" customWidth="1"/>
    <col min="3" max="3" width="13.42578125" style="2" customWidth="1"/>
    <col min="4" max="4" width="12.5703125" style="2" customWidth="1"/>
    <col min="5" max="5" width="11.85546875" style="2" customWidth="1"/>
    <col min="6" max="6" width="14.140625" style="2" customWidth="1"/>
    <col min="7" max="9" width="11.85546875" style="2" customWidth="1"/>
    <col min="10" max="10" width="14" style="2" customWidth="1"/>
    <col min="11" max="11" width="15.42578125" style="2" bestFit="1" customWidth="1"/>
    <col min="12" max="16384" width="14.85546875" style="2"/>
  </cols>
  <sheetData>
    <row r="1" spans="1:48" ht="18" x14ac:dyDescent="0.25">
      <c r="B1" s="1" t="str">
        <f>'[1]T-1'!B1</f>
        <v>Licensee: TPSODL</v>
      </c>
      <c r="J1" s="4" t="s">
        <v>0</v>
      </c>
      <c r="K1" s="5" t="s">
        <v>179</v>
      </c>
    </row>
    <row r="3" spans="1:48" ht="15" customHeight="1" x14ac:dyDescent="0.25">
      <c r="A3" s="6" t="s">
        <v>180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48" ht="15" customHeight="1" x14ac:dyDescent="0.25">
      <c r="A4" s="6" t="s">
        <v>181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48" ht="15.75" x14ac:dyDescent="0.25">
      <c r="C5" s="5" t="s">
        <v>182</v>
      </c>
      <c r="D5" s="106" t="s">
        <v>183</v>
      </c>
      <c r="F5" s="107"/>
      <c r="G5" s="107"/>
      <c r="H5" s="107"/>
      <c r="I5" s="107"/>
      <c r="J5" s="107"/>
      <c r="K5" s="107"/>
    </row>
    <row r="6" spans="1:48" x14ac:dyDescent="0.2">
      <c r="D6" s="108"/>
      <c r="F6" s="107"/>
      <c r="G6" s="107"/>
      <c r="H6" s="107"/>
      <c r="I6" s="107"/>
      <c r="J6" s="107"/>
      <c r="K6" s="107"/>
    </row>
    <row r="7" spans="1:48" s="113" customFormat="1" ht="57.75" customHeight="1" x14ac:dyDescent="0.25">
      <c r="A7" s="109" t="s">
        <v>76</v>
      </c>
      <c r="B7" s="110" t="s">
        <v>184</v>
      </c>
      <c r="C7" s="110" t="s">
        <v>185</v>
      </c>
      <c r="D7" s="110" t="s">
        <v>186</v>
      </c>
      <c r="E7" s="110" t="s">
        <v>187</v>
      </c>
      <c r="F7" s="110" t="s">
        <v>188</v>
      </c>
      <c r="G7" s="110" t="s">
        <v>189</v>
      </c>
      <c r="H7" s="110" t="s">
        <v>190</v>
      </c>
      <c r="I7" s="111" t="s">
        <v>191</v>
      </c>
      <c r="J7" s="110" t="s">
        <v>192</v>
      </c>
      <c r="K7" s="110" t="s">
        <v>193</v>
      </c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</row>
    <row r="8" spans="1:48" s="113" customFormat="1" ht="16.5" customHeight="1" x14ac:dyDescent="0.25">
      <c r="A8" s="114"/>
      <c r="B8" s="115" t="s">
        <v>194</v>
      </c>
      <c r="C8" s="110"/>
      <c r="D8" s="110"/>
      <c r="E8" s="110"/>
      <c r="F8" s="110"/>
      <c r="G8" s="110"/>
      <c r="H8" s="110"/>
      <c r="I8" s="111"/>
      <c r="J8" s="110"/>
      <c r="K8" s="110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</row>
    <row r="9" spans="1:48" s="113" customFormat="1" ht="16.5" customHeight="1" x14ac:dyDescent="0.25">
      <c r="A9" s="116">
        <v>1</v>
      </c>
      <c r="B9" s="114" t="s">
        <v>21</v>
      </c>
      <c r="C9" s="117"/>
      <c r="D9" s="117"/>
      <c r="E9" s="117"/>
      <c r="F9" s="117"/>
      <c r="G9" s="117"/>
      <c r="H9" s="117"/>
      <c r="I9" s="118"/>
      <c r="J9" s="110"/>
      <c r="K9" s="110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</row>
    <row r="10" spans="1:48" s="113" customFormat="1" ht="16.5" customHeight="1" x14ac:dyDescent="0.25">
      <c r="A10" s="116" t="s">
        <v>195</v>
      </c>
      <c r="B10" s="119" t="s">
        <v>22</v>
      </c>
      <c r="C10" s="120">
        <v>1.7369362138786218E-2</v>
      </c>
      <c r="D10" s="120">
        <v>9.0583284544050444E-2</v>
      </c>
      <c r="E10" s="120">
        <v>8.7294487596324327E-2</v>
      </c>
      <c r="F10" s="120">
        <v>2.1919364970291229</v>
      </c>
      <c r="G10" s="120">
        <v>1.2388905294800254</v>
      </c>
      <c r="H10" s="120">
        <v>2.8833554668660617</v>
      </c>
      <c r="I10" s="118">
        <f>SUM(C10:H10)</f>
        <v>6.5094296276543702</v>
      </c>
      <c r="J10" s="121">
        <v>2.1622739449357056</v>
      </c>
      <c r="K10" s="122">
        <f>J10*10/I10</f>
        <v>3.3217563882242422</v>
      </c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</row>
    <row r="11" spans="1:48" s="113" customFormat="1" ht="16.5" customHeight="1" x14ac:dyDescent="0.2">
      <c r="A11" s="123" t="s">
        <v>196</v>
      </c>
      <c r="B11" s="119" t="s">
        <v>23</v>
      </c>
      <c r="C11" s="120">
        <v>275.74806792534912</v>
      </c>
      <c r="D11" s="120">
        <v>190.15117419381798</v>
      </c>
      <c r="E11" s="120">
        <v>135.57144541857343</v>
      </c>
      <c r="F11" s="120">
        <v>189.88451851879307</v>
      </c>
      <c r="G11" s="120">
        <v>190.69466473328674</v>
      </c>
      <c r="H11" s="120">
        <v>275.69250190030294</v>
      </c>
      <c r="I11" s="124">
        <f>SUM(C11:H11)</f>
        <v>1257.7423726901234</v>
      </c>
      <c r="J11" s="121">
        <v>556.11092138033246</v>
      </c>
      <c r="K11" s="122">
        <f>J11*10/I11</f>
        <v>4.4215010438973614</v>
      </c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</row>
    <row r="12" spans="1:48" s="113" customFormat="1" ht="16.5" customHeight="1" x14ac:dyDescent="0.25">
      <c r="A12" s="116"/>
      <c r="B12" s="119" t="s">
        <v>197</v>
      </c>
      <c r="C12" s="117"/>
      <c r="D12" s="117"/>
      <c r="E12" s="117"/>
      <c r="F12" s="117"/>
      <c r="G12" s="117"/>
      <c r="H12" s="117"/>
      <c r="I12" s="117"/>
      <c r="J12" s="117"/>
      <c r="K12" s="125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</row>
    <row r="13" spans="1:48" s="113" customFormat="1" ht="16.5" customHeight="1" x14ac:dyDescent="0.25">
      <c r="A13" s="116"/>
      <c r="B13" s="119" t="s">
        <v>198</v>
      </c>
      <c r="C13" s="117"/>
      <c r="D13" s="117"/>
      <c r="E13" s="117"/>
      <c r="F13" s="117"/>
      <c r="G13" s="117"/>
      <c r="H13" s="117"/>
      <c r="I13" s="118"/>
      <c r="J13" s="110"/>
      <c r="K13" s="110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</row>
    <row r="14" spans="1:48" s="113" customFormat="1" ht="16.5" customHeight="1" x14ac:dyDescent="0.25">
      <c r="A14" s="116"/>
      <c r="B14" s="119" t="s">
        <v>199</v>
      </c>
      <c r="C14" s="117"/>
      <c r="D14" s="117"/>
      <c r="E14" s="117"/>
      <c r="F14" s="117"/>
      <c r="G14" s="117"/>
      <c r="H14" s="117"/>
      <c r="I14" s="118"/>
      <c r="J14" s="110"/>
      <c r="K14" s="110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</row>
    <row r="15" spans="1:48" s="113" customFormat="1" ht="16.5" customHeight="1" x14ac:dyDescent="0.25">
      <c r="A15" s="116"/>
      <c r="B15" s="119" t="s">
        <v>200</v>
      </c>
      <c r="C15" s="117"/>
      <c r="D15" s="117"/>
      <c r="E15" s="117"/>
      <c r="F15" s="117"/>
      <c r="G15" s="117"/>
      <c r="H15" s="117"/>
      <c r="I15" s="118"/>
      <c r="J15" s="110"/>
      <c r="K15" s="110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/>
      <c r="AV15" s="112"/>
    </row>
    <row r="16" spans="1:48" s="113" customFormat="1" ht="16.5" customHeight="1" x14ac:dyDescent="0.25">
      <c r="A16" s="116"/>
      <c r="B16" s="119" t="s">
        <v>201</v>
      </c>
      <c r="C16" s="117"/>
      <c r="D16" s="117"/>
      <c r="E16" s="117"/>
      <c r="F16" s="117"/>
      <c r="G16" s="117"/>
      <c r="H16" s="117"/>
      <c r="I16" s="118"/>
      <c r="J16" s="110"/>
      <c r="K16" s="110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</row>
    <row r="17" spans="1:48" s="113" customFormat="1" ht="16.5" customHeight="1" x14ac:dyDescent="0.25">
      <c r="A17" s="116">
        <v>2</v>
      </c>
      <c r="B17" s="119" t="s">
        <v>202</v>
      </c>
      <c r="C17" s="117"/>
      <c r="D17" s="117"/>
      <c r="E17" s="117"/>
      <c r="F17" s="117"/>
      <c r="G17" s="117"/>
      <c r="H17" s="117"/>
      <c r="I17" s="118"/>
      <c r="J17" s="110"/>
      <c r="K17" s="110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</row>
    <row r="18" spans="1:48" s="113" customFormat="1" ht="16.5" customHeight="1" x14ac:dyDescent="0.25">
      <c r="A18" s="116"/>
      <c r="B18" s="119" t="s">
        <v>203</v>
      </c>
      <c r="C18" s="120">
        <v>77.908798318144832</v>
      </c>
      <c r="D18" s="120">
        <v>35.226196457024535</v>
      </c>
      <c r="E18" s="120">
        <v>23.381665814831614</v>
      </c>
      <c r="F18" s="120">
        <v>42.992691394824917</v>
      </c>
      <c r="G18" s="120">
        <v>48.129960222491505</v>
      </c>
      <c r="H18" s="120">
        <v>74.760173676859054</v>
      </c>
      <c r="I18" s="118">
        <f>SUM(C18:H18)</f>
        <v>302.39948588417644</v>
      </c>
      <c r="J18" s="126">
        <v>227.30041755808918</v>
      </c>
      <c r="K18" s="122">
        <f>J18*10/I18</f>
        <v>7.5165609787163676</v>
      </c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</row>
    <row r="19" spans="1:48" s="113" customFormat="1" ht="16.5" customHeight="1" x14ac:dyDescent="0.25">
      <c r="A19" s="116"/>
      <c r="B19" s="119" t="s">
        <v>204</v>
      </c>
      <c r="C19" s="120"/>
      <c r="D19" s="120"/>
      <c r="E19" s="120"/>
      <c r="F19" s="120"/>
      <c r="G19" s="120"/>
      <c r="H19" s="120"/>
      <c r="I19" s="118"/>
      <c r="J19" s="110"/>
      <c r="K19" s="110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</row>
    <row r="20" spans="1:48" s="113" customFormat="1" ht="16.5" customHeight="1" x14ac:dyDescent="0.25">
      <c r="A20" s="116"/>
      <c r="B20" s="119" t="s">
        <v>205</v>
      </c>
      <c r="C20" s="120"/>
      <c r="D20" s="120"/>
      <c r="E20" s="120"/>
      <c r="F20" s="120"/>
      <c r="G20" s="120"/>
      <c r="H20" s="120"/>
      <c r="I20" s="118"/>
      <c r="J20" s="110"/>
      <c r="K20" s="110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</row>
    <row r="21" spans="1:48" s="113" customFormat="1" ht="16.5" customHeight="1" x14ac:dyDescent="0.25">
      <c r="A21" s="116"/>
      <c r="B21" s="119" t="s">
        <v>206</v>
      </c>
      <c r="C21" s="120"/>
      <c r="D21" s="120"/>
      <c r="E21" s="120"/>
      <c r="F21" s="120"/>
      <c r="G21" s="120"/>
      <c r="H21" s="120"/>
      <c r="I21" s="118"/>
      <c r="J21" s="110"/>
      <c r="K21" s="110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</row>
    <row r="22" spans="1:48" s="113" customFormat="1" ht="16.5" customHeight="1" x14ac:dyDescent="0.25">
      <c r="A22" s="116"/>
      <c r="B22" s="114"/>
      <c r="C22" s="120"/>
      <c r="D22" s="120"/>
      <c r="E22" s="120"/>
      <c r="F22" s="120"/>
      <c r="G22" s="120"/>
      <c r="H22" s="120"/>
      <c r="I22" s="118"/>
      <c r="J22" s="110"/>
      <c r="K22" s="110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2"/>
    </row>
    <row r="23" spans="1:48" s="113" customFormat="1" ht="16.5" customHeight="1" x14ac:dyDescent="0.25">
      <c r="A23" s="116">
        <v>3</v>
      </c>
      <c r="B23" s="114" t="s">
        <v>207</v>
      </c>
      <c r="C23" s="120">
        <v>0.57374094095979811</v>
      </c>
      <c r="D23" s="120">
        <v>3.6209688415528847</v>
      </c>
      <c r="E23" s="120">
        <v>2.5274631985575424</v>
      </c>
      <c r="F23" s="120">
        <v>9.4111682299526933</v>
      </c>
      <c r="G23" s="120">
        <v>7.2170147613078548</v>
      </c>
      <c r="H23" s="120">
        <v>34.174464391121766</v>
      </c>
      <c r="I23" s="118">
        <f t="shared" ref="I23:I34" si="0">SUM(C23:H23)</f>
        <v>57.524820363452534</v>
      </c>
      <c r="J23" s="126">
        <v>10.5960137950216</v>
      </c>
      <c r="K23" s="122">
        <f>J23*10/I23</f>
        <v>1.8419898972433133</v>
      </c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</row>
    <row r="24" spans="1:48" s="113" customFormat="1" ht="16.5" customHeight="1" x14ac:dyDescent="0.25">
      <c r="A24" s="116">
        <f t="shared" ref="A24:A32" si="1">A23+1</f>
        <v>4</v>
      </c>
      <c r="B24" s="114" t="s">
        <v>34</v>
      </c>
      <c r="C24" s="120">
        <v>0.91394415480470226</v>
      </c>
      <c r="D24" s="120">
        <v>1.5349304702116895</v>
      </c>
      <c r="E24" s="120">
        <v>1.2259331139456335</v>
      </c>
      <c r="F24" s="120">
        <v>1.1221820849530821</v>
      </c>
      <c r="G24" s="120">
        <v>1.226331352162308</v>
      </c>
      <c r="H24" s="120">
        <v>0.61039466577497703</v>
      </c>
      <c r="I24" s="118">
        <f t="shared" si="0"/>
        <v>6.6337158418523927</v>
      </c>
      <c r="J24" s="126">
        <v>1.151337506963827</v>
      </c>
      <c r="K24" s="122">
        <f t="shared" ref="K24:K66" si="2">J24*10/I24</f>
        <v>1.7355846020717229</v>
      </c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</row>
    <row r="25" spans="1:48" s="113" customFormat="1" ht="16.5" customHeight="1" x14ac:dyDescent="0.25">
      <c r="A25" s="116">
        <f t="shared" si="1"/>
        <v>5</v>
      </c>
      <c r="B25" s="114" t="s">
        <v>35</v>
      </c>
      <c r="C25" s="120">
        <v>0.10972932754989251</v>
      </c>
      <c r="D25" s="120">
        <v>0.1040201022395344</v>
      </c>
      <c r="E25" s="120">
        <v>4.4753383318280576E-2</v>
      </c>
      <c r="F25" s="120">
        <v>0.13537383438261982</v>
      </c>
      <c r="G25" s="120">
        <v>6.336325447253606E-2</v>
      </c>
      <c r="H25" s="120">
        <v>0.12373094102646788</v>
      </c>
      <c r="I25" s="118">
        <f t="shared" si="0"/>
        <v>0.58097084298933133</v>
      </c>
      <c r="J25" s="126">
        <v>0.2091023604590137</v>
      </c>
      <c r="K25" s="122">
        <f t="shared" si="2"/>
        <v>3.5991885476230956</v>
      </c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</row>
    <row r="26" spans="1:48" s="113" customFormat="1" ht="16.5" customHeight="1" x14ac:dyDescent="0.25">
      <c r="A26" s="116">
        <f t="shared" si="1"/>
        <v>6</v>
      </c>
      <c r="B26" s="114" t="s">
        <v>36</v>
      </c>
      <c r="C26" s="120">
        <v>7.2901856805581327</v>
      </c>
      <c r="D26" s="120">
        <v>6.1349512146200018</v>
      </c>
      <c r="E26" s="120">
        <v>3.2513665192531089</v>
      </c>
      <c r="F26" s="120">
        <v>4.4143134477649992</v>
      </c>
      <c r="G26" s="120">
        <v>4.3763363170555216</v>
      </c>
      <c r="H26" s="120">
        <v>6.168358683117253</v>
      </c>
      <c r="I26" s="118">
        <f t="shared" si="0"/>
        <v>31.635511862369022</v>
      </c>
      <c r="J26" s="126">
        <v>20.355960493953685</v>
      </c>
      <c r="K26" s="122">
        <f t="shared" si="2"/>
        <v>6.4345285710921107</v>
      </c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</row>
    <row r="27" spans="1:48" s="113" customFormat="1" ht="16.5" customHeight="1" x14ac:dyDescent="0.25">
      <c r="A27" s="116">
        <f t="shared" si="1"/>
        <v>7</v>
      </c>
      <c r="B27" s="114" t="s">
        <v>37</v>
      </c>
      <c r="C27" s="120">
        <v>1.8536932669320501</v>
      </c>
      <c r="D27" s="120">
        <v>1.8815834649047649</v>
      </c>
      <c r="E27" s="120">
        <v>0.75633958331372664</v>
      </c>
      <c r="F27" s="120">
        <v>1.1690460235296134</v>
      </c>
      <c r="G27" s="120">
        <v>1.1946813096698523</v>
      </c>
      <c r="H27" s="120">
        <v>1.6484756349119092</v>
      </c>
      <c r="I27" s="118">
        <f t="shared" si="0"/>
        <v>8.5038192832619171</v>
      </c>
      <c r="J27" s="126">
        <v>5.9407929024485826</v>
      </c>
      <c r="K27" s="122">
        <f t="shared" si="2"/>
        <v>6.9860291059357955</v>
      </c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</row>
    <row r="28" spans="1:48" s="113" customFormat="1" ht="16.5" customHeight="1" x14ac:dyDescent="0.25">
      <c r="A28" s="116">
        <f t="shared" si="1"/>
        <v>8</v>
      </c>
      <c r="B28" s="114" t="s">
        <v>38</v>
      </c>
      <c r="C28" s="120">
        <v>3.867250537862899</v>
      </c>
      <c r="D28" s="120">
        <v>5.5566286196797003</v>
      </c>
      <c r="E28" s="120">
        <v>3.4752857760705385</v>
      </c>
      <c r="F28" s="120">
        <v>1.3780698022890565</v>
      </c>
      <c r="G28" s="120">
        <v>2.5030841813216318</v>
      </c>
      <c r="H28" s="120">
        <v>3.8740985270252195</v>
      </c>
      <c r="I28" s="118">
        <f t="shared" si="0"/>
        <v>20.654417444249045</v>
      </c>
      <c r="J28" s="126">
        <v>15.189096349870505</v>
      </c>
      <c r="K28" s="122">
        <f t="shared" si="2"/>
        <v>7.3539214508805779</v>
      </c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</row>
    <row r="29" spans="1:48" s="113" customFormat="1" ht="16.5" customHeight="1" x14ac:dyDescent="0.25">
      <c r="A29" s="116">
        <f t="shared" si="1"/>
        <v>9</v>
      </c>
      <c r="B29" s="114" t="s">
        <v>39</v>
      </c>
      <c r="C29" s="120">
        <v>4.7730551735536952</v>
      </c>
      <c r="D29" s="120">
        <v>4.3609438921973105</v>
      </c>
      <c r="E29" s="120">
        <v>2.6296660266673499</v>
      </c>
      <c r="F29" s="120">
        <v>8.1253993866685654</v>
      </c>
      <c r="G29" s="120">
        <v>9.7459216342407924</v>
      </c>
      <c r="H29" s="120">
        <v>14.291452199611429</v>
      </c>
      <c r="I29" s="118">
        <f t="shared" si="0"/>
        <v>43.92643831293914</v>
      </c>
      <c r="J29" s="126">
        <v>30.489473987016357</v>
      </c>
      <c r="K29" s="122">
        <f t="shared" si="2"/>
        <v>6.9410303129528392</v>
      </c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</row>
    <row r="30" spans="1:48" s="113" customFormat="1" ht="16.5" customHeight="1" x14ac:dyDescent="0.25">
      <c r="A30" s="116">
        <f t="shared" si="1"/>
        <v>10</v>
      </c>
      <c r="B30" s="114" t="s">
        <v>40</v>
      </c>
      <c r="C30" s="120">
        <v>5.5857025478449218</v>
      </c>
      <c r="D30" s="120">
        <v>9.968077644057237</v>
      </c>
      <c r="E30" s="120">
        <v>6.197168587701543</v>
      </c>
      <c r="F30" s="120">
        <v>9.4385543205947275</v>
      </c>
      <c r="G30" s="120">
        <v>8.4549405592379028</v>
      </c>
      <c r="H30" s="120">
        <v>14.949911590076407</v>
      </c>
      <c r="I30" s="118">
        <f t="shared" si="0"/>
        <v>54.594355249512745</v>
      </c>
      <c r="J30" s="126">
        <v>35.959015493584495</v>
      </c>
      <c r="K30" s="122">
        <f t="shared" si="2"/>
        <v>6.586581218743385</v>
      </c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</row>
    <row r="31" spans="1:48" s="113" customFormat="1" ht="16.5" customHeight="1" x14ac:dyDescent="0.25">
      <c r="A31" s="116">
        <f t="shared" si="1"/>
        <v>11</v>
      </c>
      <c r="B31" s="114" t="s">
        <v>41</v>
      </c>
      <c r="C31" s="120">
        <v>0.33528210494865246</v>
      </c>
      <c r="D31" s="120">
        <v>2.6998279089288691E-2</v>
      </c>
      <c r="E31" s="120">
        <v>1.7677001583711913E-2</v>
      </c>
      <c r="F31" s="120">
        <v>0.76113844142972831</v>
      </c>
      <c r="G31" s="120">
        <v>0.20533835361436351</v>
      </c>
      <c r="H31" s="120">
        <v>9.9389119334255163E-2</v>
      </c>
      <c r="I31" s="118">
        <f t="shared" si="0"/>
        <v>1.4458233</v>
      </c>
      <c r="J31" s="122">
        <v>1.0257157290000001</v>
      </c>
      <c r="K31" s="122">
        <f t="shared" si="2"/>
        <v>7.0943366938408037</v>
      </c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</row>
    <row r="32" spans="1:48" s="113" customFormat="1" ht="16.5" customHeight="1" x14ac:dyDescent="0.25">
      <c r="A32" s="116">
        <f t="shared" si="1"/>
        <v>12</v>
      </c>
      <c r="B32" s="114" t="s">
        <v>42</v>
      </c>
      <c r="C32" s="120">
        <v>0.40803216438539858</v>
      </c>
      <c r="D32" s="120">
        <v>3.4549488183314526E-2</v>
      </c>
      <c r="E32" s="120">
        <v>6.4691427724217893E-4</v>
      </c>
      <c r="F32" s="120">
        <v>3.9341806113293125E-2</v>
      </c>
      <c r="G32" s="120">
        <v>2.4538640007631868E-2</v>
      </c>
      <c r="H32" s="120">
        <v>0.10750485824648742</v>
      </c>
      <c r="I32" s="118">
        <f t="shared" si="0"/>
        <v>0.61461387121336775</v>
      </c>
      <c r="J32" s="122">
        <v>0.47962933101442684</v>
      </c>
      <c r="K32" s="122">
        <f t="shared" si="2"/>
        <v>7.8037505087144368</v>
      </c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</row>
    <row r="33" spans="1:48" s="113" customFormat="1" ht="16.5" customHeight="1" x14ac:dyDescent="0.25">
      <c r="A33" s="116" t="s">
        <v>43</v>
      </c>
      <c r="B33" s="127" t="s">
        <v>208</v>
      </c>
      <c r="C33" s="120">
        <v>0.64228279511653397</v>
      </c>
      <c r="D33" s="120">
        <v>0.38312016757805434</v>
      </c>
      <c r="E33" s="120">
        <v>0.24917745252193121</v>
      </c>
      <c r="F33" s="120">
        <v>0.300875393568109</v>
      </c>
      <c r="G33" s="120">
        <v>0.31654955307390076</v>
      </c>
      <c r="H33" s="120">
        <v>0.67851983662792692</v>
      </c>
      <c r="I33" s="118">
        <f t="shared" si="0"/>
        <v>2.5705251984864561</v>
      </c>
      <c r="J33" s="122">
        <v>1.9907965501498375</v>
      </c>
      <c r="K33" s="122">
        <f t="shared" si="2"/>
        <v>7.7447073902330654</v>
      </c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</row>
    <row r="34" spans="1:48" s="113" customFormat="1" ht="16.5" customHeight="1" x14ac:dyDescent="0.25">
      <c r="A34" s="116">
        <f>A32+1</f>
        <v>13</v>
      </c>
      <c r="B34" s="114" t="s">
        <v>45</v>
      </c>
      <c r="C34" s="120">
        <v>1.9414999999999998E-2</v>
      </c>
      <c r="D34" s="120">
        <v>0</v>
      </c>
      <c r="E34" s="120">
        <v>0</v>
      </c>
      <c r="F34" s="120">
        <v>0</v>
      </c>
      <c r="G34" s="120">
        <v>0</v>
      </c>
      <c r="H34" s="120">
        <v>0</v>
      </c>
      <c r="I34" s="118">
        <f t="shared" si="0"/>
        <v>1.9414999999999998E-2</v>
      </c>
      <c r="J34" s="122">
        <v>2.8861570000000003E-2</v>
      </c>
      <c r="K34" s="122">
        <f t="shared" si="2"/>
        <v>14.865603914499102</v>
      </c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</row>
    <row r="35" spans="1:48" s="113" customFormat="1" ht="16.5" customHeight="1" x14ac:dyDescent="0.25">
      <c r="A35" s="116"/>
      <c r="B35" s="128" t="s">
        <v>46</v>
      </c>
      <c r="C35" s="117">
        <f t="shared" ref="C35:J35" si="3">SUM(C10,C11,C18,C23,C24,C25,C26,C27,C28,C29,C30,C31,C32,C33,C34)</f>
        <v>380.04654930014937</v>
      </c>
      <c r="D35" s="117">
        <f t="shared" si="3"/>
        <v>259.07472611970036</v>
      </c>
      <c r="E35" s="117">
        <f t="shared" si="3"/>
        <v>179.41588327821199</v>
      </c>
      <c r="F35" s="117">
        <f t="shared" si="3"/>
        <v>271.36460918189363</v>
      </c>
      <c r="G35" s="117">
        <f t="shared" si="3"/>
        <v>275.3916154014226</v>
      </c>
      <c r="H35" s="117">
        <f t="shared" si="3"/>
        <v>430.06233149090224</v>
      </c>
      <c r="I35" s="117">
        <f t="shared" si="3"/>
        <v>1795.35571477228</v>
      </c>
      <c r="J35" s="117">
        <f t="shared" si="3"/>
        <v>908.98940895283977</v>
      </c>
      <c r="K35" s="122">
        <f t="shared" si="2"/>
        <v>5.0630045147801503</v>
      </c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</row>
    <row r="36" spans="1:48" s="113" customFormat="1" ht="16.5" customHeight="1" x14ac:dyDescent="0.25">
      <c r="A36" s="114"/>
      <c r="B36" s="115" t="s">
        <v>47</v>
      </c>
      <c r="C36" s="117"/>
      <c r="D36" s="117"/>
      <c r="E36" s="117"/>
      <c r="F36" s="117"/>
      <c r="G36" s="117"/>
      <c r="H36" s="117"/>
      <c r="I36" s="118"/>
      <c r="J36" s="110"/>
      <c r="K36" s="110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</row>
    <row r="37" spans="1:48" s="113" customFormat="1" ht="16.5" customHeight="1" x14ac:dyDescent="0.25">
      <c r="A37" s="116">
        <v>14</v>
      </c>
      <c r="B37" s="114" t="s">
        <v>48</v>
      </c>
      <c r="C37" s="120">
        <v>1.5771223293626777</v>
      </c>
      <c r="D37" s="120">
        <v>0.1962192815101601</v>
      </c>
      <c r="E37" s="120">
        <v>0.36030859610385446</v>
      </c>
      <c r="F37" s="120">
        <v>8.2016857369386062E-2</v>
      </c>
      <c r="G37" s="120">
        <v>1.1290896141322018</v>
      </c>
      <c r="H37" s="120">
        <v>0.81876372825021537</v>
      </c>
      <c r="I37" s="118">
        <f>SUM(C37:H37)</f>
        <v>4.1635204067284954</v>
      </c>
      <c r="J37" s="126">
        <v>2.2641149270411138</v>
      </c>
      <c r="K37" s="122">
        <f t="shared" si="2"/>
        <v>5.4379820581212233</v>
      </c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</row>
    <row r="38" spans="1:48" s="113" customFormat="1" ht="16.5" customHeight="1" x14ac:dyDescent="0.25">
      <c r="A38" s="116">
        <f t="shared" ref="A38:A46" si="4">A37+1</f>
        <v>15</v>
      </c>
      <c r="B38" s="114" t="s">
        <v>33</v>
      </c>
      <c r="C38" s="120">
        <v>0.24141374281000869</v>
      </c>
      <c r="D38" s="120">
        <v>6.7930285841071358E-2</v>
      </c>
      <c r="E38" s="120">
        <v>7.7385465381908797E-2</v>
      </c>
      <c r="F38" s="120">
        <v>9.4917469813295491E-2</v>
      </c>
      <c r="G38" s="120">
        <v>1.5898282557977882E-2</v>
      </c>
      <c r="H38" s="120">
        <v>5.6621549528040015E-3</v>
      </c>
      <c r="I38" s="118">
        <f t="shared" ref="I38:I52" si="5">SUM(C38:H38)</f>
        <v>0.50320740135706621</v>
      </c>
      <c r="J38" s="126">
        <v>0.14053805460711485</v>
      </c>
      <c r="K38" s="122">
        <f t="shared" si="2"/>
        <v>2.7928455389985767</v>
      </c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</row>
    <row r="39" spans="1:48" s="113" customFormat="1" ht="16.5" customHeight="1" x14ac:dyDescent="0.25">
      <c r="A39" s="116">
        <f t="shared" si="4"/>
        <v>16</v>
      </c>
      <c r="B39" s="114" t="s">
        <v>34</v>
      </c>
      <c r="C39" s="120">
        <v>9.9334199507450069</v>
      </c>
      <c r="D39" s="120">
        <v>10.378216780025587</v>
      </c>
      <c r="E39" s="120">
        <v>4.0040289358025083</v>
      </c>
      <c r="F39" s="120">
        <v>0.90457210270626232</v>
      </c>
      <c r="G39" s="120">
        <v>1.8264055108090351</v>
      </c>
      <c r="H39" s="120">
        <v>0.41182405632996516</v>
      </c>
      <c r="I39" s="118">
        <f t="shared" si="5"/>
        <v>27.458467336418366</v>
      </c>
      <c r="J39" s="126">
        <v>5.7154727119494755</v>
      </c>
      <c r="K39" s="122">
        <f t="shared" si="2"/>
        <v>2.0814973545041977</v>
      </c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</row>
    <row r="40" spans="1:48" s="113" customFormat="1" ht="16.5" customHeight="1" x14ac:dyDescent="0.25">
      <c r="A40" s="116">
        <f t="shared" si="4"/>
        <v>17</v>
      </c>
      <c r="B40" s="114" t="s">
        <v>35</v>
      </c>
      <c r="C40" s="120">
        <v>0.7289267863919634</v>
      </c>
      <c r="D40" s="120">
        <v>1.2629449461280709E-2</v>
      </c>
      <c r="E40" s="120">
        <v>1.1591313914367683E-2</v>
      </c>
      <c r="F40" s="120">
        <v>0</v>
      </c>
      <c r="G40" s="120">
        <v>0</v>
      </c>
      <c r="H40" s="120">
        <v>0.80516241925474175</v>
      </c>
      <c r="I40" s="118">
        <f t="shared" si="5"/>
        <v>1.5583099690223534</v>
      </c>
      <c r="J40" s="126">
        <v>0.58453307782084118</v>
      </c>
      <c r="K40" s="122">
        <f t="shared" si="2"/>
        <v>3.7510706434584602</v>
      </c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</row>
    <row r="41" spans="1:48" s="113" customFormat="1" ht="16.5" customHeight="1" x14ac:dyDescent="0.25">
      <c r="A41" s="116">
        <f t="shared" si="4"/>
        <v>18</v>
      </c>
      <c r="B41" s="114" t="s">
        <v>39</v>
      </c>
      <c r="C41" s="120">
        <v>17.827581490959901</v>
      </c>
      <c r="D41" s="120">
        <v>0.33112329343344299</v>
      </c>
      <c r="E41" s="120">
        <v>0.20296315975757437</v>
      </c>
      <c r="F41" s="120">
        <v>2.5572797192550709</v>
      </c>
      <c r="G41" s="120">
        <v>6.6313743275532859</v>
      </c>
      <c r="H41" s="120">
        <v>4.4291123144622144</v>
      </c>
      <c r="I41" s="118">
        <f t="shared" si="5"/>
        <v>31.979434305421485</v>
      </c>
      <c r="J41" s="126">
        <v>26.994873861588285</v>
      </c>
      <c r="K41" s="122">
        <f t="shared" si="2"/>
        <v>8.4413231340405037</v>
      </c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</row>
    <row r="42" spans="1:48" s="113" customFormat="1" ht="16.5" customHeight="1" x14ac:dyDescent="0.25">
      <c r="A42" s="116">
        <f t="shared" si="4"/>
        <v>19</v>
      </c>
      <c r="B42" s="114" t="s">
        <v>49</v>
      </c>
      <c r="C42" s="120">
        <v>7.2535995515719938</v>
      </c>
      <c r="D42" s="120">
        <v>0.84317831812181976</v>
      </c>
      <c r="E42" s="120">
        <v>0.30651055026992757</v>
      </c>
      <c r="F42" s="120">
        <v>0.75845227002293913</v>
      </c>
      <c r="G42" s="120">
        <v>2.3716950990631798</v>
      </c>
      <c r="H42" s="120">
        <v>3.3910557649366195</v>
      </c>
      <c r="I42" s="118">
        <f t="shared" si="5"/>
        <v>14.924491553986478</v>
      </c>
      <c r="J42" s="121">
        <v>11.771550408770873</v>
      </c>
      <c r="K42" s="122">
        <f t="shared" si="2"/>
        <v>7.8874046503959967</v>
      </c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</row>
    <row r="43" spans="1:48" s="113" customFormat="1" ht="16.5" customHeight="1" x14ac:dyDescent="0.25">
      <c r="A43" s="116">
        <f t="shared" si="4"/>
        <v>20</v>
      </c>
      <c r="B43" s="114" t="s">
        <v>42</v>
      </c>
      <c r="C43" s="120">
        <f>26.5917754967332-0.372</f>
        <v>26.219775496733199</v>
      </c>
      <c r="D43" s="120">
        <v>3.796302065154705</v>
      </c>
      <c r="E43" s="120">
        <v>0.13561894721924536</v>
      </c>
      <c r="F43" s="120">
        <v>2.2795999643138969</v>
      </c>
      <c r="G43" s="120">
        <v>3.6759854547998754</v>
      </c>
      <c r="H43" s="120">
        <v>8.2572590771402705</v>
      </c>
      <c r="I43" s="118">
        <f t="shared" si="5"/>
        <v>44.364541005361197</v>
      </c>
      <c r="J43" s="126">
        <v>34.841950839059947</v>
      </c>
      <c r="K43" s="122">
        <f t="shared" si="2"/>
        <v>7.8535582808913773</v>
      </c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</row>
    <row r="44" spans="1:48" s="113" customFormat="1" ht="16.5" customHeight="1" x14ac:dyDescent="0.25">
      <c r="A44" s="116">
        <f t="shared" si="4"/>
        <v>21</v>
      </c>
      <c r="B44" s="114" t="s">
        <v>50</v>
      </c>
      <c r="C44" s="120">
        <v>6.3778103634930954</v>
      </c>
      <c r="D44" s="120">
        <v>9.0535961727077954</v>
      </c>
      <c r="E44" s="120">
        <v>4.5383242378120254</v>
      </c>
      <c r="F44" s="120">
        <v>2.6219292799763747</v>
      </c>
      <c r="G44" s="120">
        <v>4.8287636289215374</v>
      </c>
      <c r="H44" s="120">
        <v>8.7315415230171816</v>
      </c>
      <c r="I44" s="118">
        <f t="shared" si="5"/>
        <v>36.151965205928008</v>
      </c>
      <c r="J44" s="121">
        <v>32.875851086174315</v>
      </c>
      <c r="K44" s="122">
        <f t="shared" si="2"/>
        <v>9.0937936288961438</v>
      </c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</row>
    <row r="45" spans="1:48" s="113" customFormat="1" ht="16.5" customHeight="1" x14ac:dyDescent="0.25">
      <c r="A45" s="116">
        <f t="shared" si="4"/>
        <v>22</v>
      </c>
      <c r="B45" s="114" t="s">
        <v>51</v>
      </c>
      <c r="C45" s="121">
        <v>3.0142834682730877</v>
      </c>
      <c r="D45" s="121">
        <v>5.3253410687739704</v>
      </c>
      <c r="E45" s="121">
        <v>3.6527945915258231</v>
      </c>
      <c r="F45" s="121">
        <v>3.3967560186224324</v>
      </c>
      <c r="G45" s="121">
        <v>1.9939068435962153</v>
      </c>
      <c r="H45" s="121">
        <v>20.970475154705323</v>
      </c>
      <c r="I45" s="124">
        <f t="shared" si="5"/>
        <v>38.35355714549685</v>
      </c>
      <c r="J45" s="126">
        <v>28.573375913691173</v>
      </c>
      <c r="K45" s="122">
        <f t="shared" si="2"/>
        <v>7.4499937007918486</v>
      </c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</row>
    <row r="46" spans="1:48" s="113" customFormat="1" ht="16.5" customHeight="1" x14ac:dyDescent="0.25">
      <c r="A46" s="116">
        <f t="shared" si="4"/>
        <v>23</v>
      </c>
      <c r="B46" s="114" t="s">
        <v>45</v>
      </c>
      <c r="C46" s="121">
        <v>18.531796082445254</v>
      </c>
      <c r="D46" s="121">
        <v>15.381565621761483</v>
      </c>
      <c r="E46" s="121">
        <v>11.086890953278761</v>
      </c>
      <c r="F46" s="121">
        <v>16.838725096684293</v>
      </c>
      <c r="G46" s="121">
        <v>13.224029438200763</v>
      </c>
      <c r="H46" s="121">
        <v>67.081073311909108</v>
      </c>
      <c r="I46" s="124">
        <f t="shared" si="5"/>
        <v>142.14408050427966</v>
      </c>
      <c r="J46" s="126">
        <v>114.9613318767769</v>
      </c>
      <c r="K46" s="122">
        <f t="shared" si="2"/>
        <v>8.0876622838554049</v>
      </c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</row>
    <row r="47" spans="1:48" s="113" customFormat="1" ht="16.5" customHeight="1" x14ac:dyDescent="0.25">
      <c r="A47" s="116" t="s">
        <v>52</v>
      </c>
      <c r="B47" s="127" t="s">
        <v>209</v>
      </c>
      <c r="C47" s="121">
        <v>0</v>
      </c>
      <c r="D47" s="121">
        <v>0.98853594100320663</v>
      </c>
      <c r="E47" s="121">
        <v>0.33698068873265663</v>
      </c>
      <c r="F47" s="121">
        <v>3.2334420267378583</v>
      </c>
      <c r="G47" s="121">
        <v>1.6280497556833602</v>
      </c>
      <c r="H47" s="121">
        <v>2.7529295078429201</v>
      </c>
      <c r="I47" s="124">
        <f t="shared" si="5"/>
        <v>8.939937920000002</v>
      </c>
      <c r="J47" s="126">
        <v>3.7199971025999998</v>
      </c>
      <c r="K47" s="122">
        <f t="shared" si="2"/>
        <v>4.1610994795364293</v>
      </c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</row>
    <row r="48" spans="1:48" s="113" customFormat="1" ht="16.5" customHeight="1" x14ac:dyDescent="0.25">
      <c r="A48" s="116">
        <f>A46+1</f>
        <v>24</v>
      </c>
      <c r="B48" s="129" t="s">
        <v>210</v>
      </c>
      <c r="C48" s="120">
        <f>0.79+0.372</f>
        <v>1.1619999999999999</v>
      </c>
      <c r="D48" s="120">
        <v>0</v>
      </c>
      <c r="E48" s="120">
        <v>0</v>
      </c>
      <c r="F48" s="120">
        <v>0</v>
      </c>
      <c r="G48" s="120">
        <v>0</v>
      </c>
      <c r="H48" s="120">
        <v>0</v>
      </c>
      <c r="I48" s="118">
        <f t="shared" si="5"/>
        <v>1.1619999999999999</v>
      </c>
      <c r="J48" s="126">
        <v>0</v>
      </c>
      <c r="K48" s="122">
        <f t="shared" si="2"/>
        <v>0</v>
      </c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</row>
    <row r="49" spans="1:48" s="113" customFormat="1" ht="16.5" customHeight="1" x14ac:dyDescent="0.25">
      <c r="A49" s="116">
        <f>A48+1</f>
        <v>25</v>
      </c>
      <c r="B49" s="114" t="s">
        <v>56</v>
      </c>
      <c r="C49" s="120">
        <v>0</v>
      </c>
      <c r="D49" s="120">
        <v>0</v>
      </c>
      <c r="E49" s="120">
        <v>0</v>
      </c>
      <c r="F49" s="120">
        <v>0</v>
      </c>
      <c r="G49" s="120">
        <v>0</v>
      </c>
      <c r="H49" s="120">
        <v>0</v>
      </c>
      <c r="I49" s="118">
        <f t="shared" si="5"/>
        <v>0</v>
      </c>
      <c r="J49" s="126">
        <v>0</v>
      </c>
      <c r="K49" s="122">
        <v>0</v>
      </c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</row>
    <row r="50" spans="1:48" s="113" customFormat="1" ht="16.5" customHeight="1" x14ac:dyDescent="0.25">
      <c r="A50" s="116">
        <f>A49+1</f>
        <v>26</v>
      </c>
      <c r="B50" s="114" t="s">
        <v>57</v>
      </c>
      <c r="C50" s="120">
        <v>0</v>
      </c>
      <c r="D50" s="120">
        <v>0</v>
      </c>
      <c r="E50" s="120">
        <v>0</v>
      </c>
      <c r="F50" s="120">
        <v>0</v>
      </c>
      <c r="G50" s="120">
        <v>0</v>
      </c>
      <c r="H50" s="120">
        <v>0</v>
      </c>
      <c r="I50" s="118">
        <f t="shared" si="5"/>
        <v>0</v>
      </c>
      <c r="J50" s="126">
        <v>0</v>
      </c>
      <c r="K50" s="122">
        <v>0</v>
      </c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</row>
    <row r="51" spans="1:48" s="113" customFormat="1" ht="16.5" customHeight="1" x14ac:dyDescent="0.25">
      <c r="A51" s="116">
        <f>A50+1</f>
        <v>27</v>
      </c>
      <c r="B51" s="114" t="s">
        <v>58</v>
      </c>
      <c r="C51" s="120">
        <v>0</v>
      </c>
      <c r="D51" s="120">
        <v>0</v>
      </c>
      <c r="E51" s="120">
        <v>0</v>
      </c>
      <c r="F51" s="120">
        <v>0</v>
      </c>
      <c r="G51" s="120">
        <v>0</v>
      </c>
      <c r="H51" s="120">
        <v>0</v>
      </c>
      <c r="I51" s="118">
        <f t="shared" si="5"/>
        <v>0</v>
      </c>
      <c r="J51" s="126">
        <v>0</v>
      </c>
      <c r="K51" s="122">
        <v>0</v>
      </c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</row>
    <row r="52" spans="1:48" s="113" customFormat="1" ht="16.5" customHeight="1" x14ac:dyDescent="0.25">
      <c r="A52" s="116">
        <f>A51+1</f>
        <v>28</v>
      </c>
      <c r="B52" s="114" t="s">
        <v>59</v>
      </c>
      <c r="C52" s="120">
        <v>0</v>
      </c>
      <c r="D52" s="120">
        <v>0</v>
      </c>
      <c r="E52" s="120">
        <v>0</v>
      </c>
      <c r="F52" s="120">
        <v>0</v>
      </c>
      <c r="G52" s="120">
        <v>0</v>
      </c>
      <c r="H52" s="120">
        <v>0.28678300000000001</v>
      </c>
      <c r="I52" s="118">
        <f t="shared" si="5"/>
        <v>0.28678300000000001</v>
      </c>
      <c r="J52" s="122">
        <v>0.14052366999999996</v>
      </c>
      <c r="K52" s="122">
        <f t="shared" si="2"/>
        <v>4.8999999999999986</v>
      </c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</row>
    <row r="53" spans="1:48" s="113" customFormat="1" ht="16.5" customHeight="1" x14ac:dyDescent="0.25">
      <c r="A53" s="116"/>
      <c r="B53" s="128" t="s">
        <v>46</v>
      </c>
      <c r="C53" s="117">
        <f t="shared" ref="C53:J53" si="6">SUM(C37,C38,C39,C40,C41,C42,C43,C44,C45,C46,C47,C48,C49,C50,C51,C52)</f>
        <v>92.867729262786199</v>
      </c>
      <c r="D53" s="117">
        <f t="shared" si="6"/>
        <v>46.374638277794524</v>
      </c>
      <c r="E53" s="117">
        <f t="shared" si="6"/>
        <v>24.713397439798651</v>
      </c>
      <c r="F53" s="117">
        <f t="shared" si="6"/>
        <v>32.767690805501807</v>
      </c>
      <c r="G53" s="117">
        <f t="shared" si="6"/>
        <v>37.325197955317435</v>
      </c>
      <c r="H53" s="117">
        <f t="shared" si="6"/>
        <v>117.94164201280137</v>
      </c>
      <c r="I53" s="117">
        <f t="shared" si="6"/>
        <v>351.99029575399993</v>
      </c>
      <c r="J53" s="117">
        <f t="shared" si="6"/>
        <v>262.58411353008006</v>
      </c>
      <c r="K53" s="122">
        <f t="shared" si="2"/>
        <v>7.4599816159021515</v>
      </c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</row>
    <row r="54" spans="1:48" s="113" customFormat="1" ht="16.5" customHeight="1" x14ac:dyDescent="0.25">
      <c r="A54" s="114"/>
      <c r="B54" s="115" t="s">
        <v>60</v>
      </c>
      <c r="C54" s="117"/>
      <c r="D54" s="117"/>
      <c r="E54" s="117"/>
      <c r="F54" s="117"/>
      <c r="G54" s="117"/>
      <c r="H54" s="117"/>
      <c r="I54" s="118"/>
      <c r="J54" s="110"/>
      <c r="K54" s="110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</row>
    <row r="55" spans="1:48" s="113" customFormat="1" ht="16.5" customHeight="1" x14ac:dyDescent="0.25">
      <c r="A55" s="116">
        <f>A52+1</f>
        <v>29</v>
      </c>
      <c r="B55" s="114" t="s">
        <v>61</v>
      </c>
      <c r="C55" s="120">
        <v>0</v>
      </c>
      <c r="D55" s="120">
        <v>0</v>
      </c>
      <c r="E55" s="120">
        <v>0</v>
      </c>
      <c r="F55" s="120">
        <v>0</v>
      </c>
      <c r="G55" s="120">
        <v>0</v>
      </c>
      <c r="H55" s="120">
        <v>0</v>
      </c>
      <c r="I55" s="118">
        <f>SUM(C55:H55)</f>
        <v>0</v>
      </c>
      <c r="J55" s="126">
        <v>0</v>
      </c>
      <c r="K55" s="122">
        <v>0</v>
      </c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</row>
    <row r="56" spans="1:48" s="113" customFormat="1" ht="16.5" customHeight="1" x14ac:dyDescent="0.25">
      <c r="A56" s="116">
        <f t="shared" ref="A56:A61" si="7">A55+1</f>
        <v>30</v>
      </c>
      <c r="B56" s="114" t="s">
        <v>45</v>
      </c>
      <c r="C56" s="120">
        <v>0</v>
      </c>
      <c r="D56" s="120">
        <v>77.68390418878235</v>
      </c>
      <c r="E56" s="120">
        <v>0</v>
      </c>
      <c r="F56" s="120">
        <v>0.73298489786905752</v>
      </c>
      <c r="G56" s="120">
        <v>2.3214769737309475</v>
      </c>
      <c r="H56" s="120">
        <v>24.504352427548671</v>
      </c>
      <c r="I56" s="118">
        <f t="shared" ref="I56:I63" si="8">SUM(C56:H56)</f>
        <v>105.24271848793103</v>
      </c>
      <c r="J56" s="126">
        <v>74.77358533156999</v>
      </c>
      <c r="K56" s="122">
        <f t="shared" si="2"/>
        <v>7.1048701901542799</v>
      </c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</row>
    <row r="57" spans="1:48" s="113" customFormat="1" ht="16.5" customHeight="1" x14ac:dyDescent="0.25">
      <c r="A57" s="116">
        <f t="shared" si="7"/>
        <v>31</v>
      </c>
      <c r="B57" s="114" t="s">
        <v>57</v>
      </c>
      <c r="C57" s="120">
        <v>38.535495966547337</v>
      </c>
      <c r="D57" s="120">
        <v>52.058182446499885</v>
      </c>
      <c r="E57" s="120">
        <v>0</v>
      </c>
      <c r="F57" s="120">
        <v>19.431104322446618</v>
      </c>
      <c r="G57" s="120">
        <v>79.557452802100286</v>
      </c>
      <c r="H57" s="120">
        <v>89.851485462405833</v>
      </c>
      <c r="I57" s="118">
        <f t="shared" si="8"/>
        <v>279.43372099999999</v>
      </c>
      <c r="J57" s="126">
        <v>188.58799431789998</v>
      </c>
      <c r="K57" s="122">
        <f t="shared" si="2"/>
        <v>6.7489347256661265</v>
      </c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</row>
    <row r="58" spans="1:48" s="113" customFormat="1" ht="16.5" customHeight="1" x14ac:dyDescent="0.25">
      <c r="A58" s="116">
        <f t="shared" si="7"/>
        <v>32</v>
      </c>
      <c r="B58" s="114" t="s">
        <v>62</v>
      </c>
      <c r="C58" s="120">
        <v>0</v>
      </c>
      <c r="D58" s="120">
        <v>0</v>
      </c>
      <c r="E58" s="120">
        <v>0</v>
      </c>
      <c r="F58" s="120">
        <v>0</v>
      </c>
      <c r="G58" s="120">
        <v>0</v>
      </c>
      <c r="H58" s="120">
        <v>0</v>
      </c>
      <c r="I58" s="118">
        <f t="shared" si="8"/>
        <v>0</v>
      </c>
      <c r="J58" s="126">
        <v>0</v>
      </c>
      <c r="K58" s="122">
        <v>0</v>
      </c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</row>
    <row r="59" spans="1:48" s="113" customFormat="1" ht="16.5" customHeight="1" x14ac:dyDescent="0.25">
      <c r="A59" s="116">
        <f t="shared" si="7"/>
        <v>33</v>
      </c>
      <c r="B59" s="114" t="s">
        <v>55</v>
      </c>
      <c r="C59" s="120">
        <v>0</v>
      </c>
      <c r="D59" s="120">
        <v>97.806764000000001</v>
      </c>
      <c r="E59" s="120">
        <v>0</v>
      </c>
      <c r="F59" s="120">
        <v>0</v>
      </c>
      <c r="G59" s="120">
        <v>0</v>
      </c>
      <c r="H59" s="120">
        <v>0</v>
      </c>
      <c r="I59" s="118">
        <f t="shared" si="8"/>
        <v>97.806764000000001</v>
      </c>
      <c r="J59" s="126">
        <v>61.63187371236004</v>
      </c>
      <c r="K59" s="122">
        <f t="shared" si="2"/>
        <v>6.3013917639029584</v>
      </c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</row>
    <row r="60" spans="1:48" s="113" customFormat="1" ht="16.5" customHeight="1" x14ac:dyDescent="0.25">
      <c r="A60" s="116">
        <f t="shared" si="7"/>
        <v>34</v>
      </c>
      <c r="B60" s="114" t="s">
        <v>56</v>
      </c>
      <c r="C60" s="120">
        <v>0</v>
      </c>
      <c r="D60" s="120">
        <v>0</v>
      </c>
      <c r="E60" s="120">
        <v>0</v>
      </c>
      <c r="F60" s="120">
        <v>0</v>
      </c>
      <c r="G60" s="120">
        <v>0</v>
      </c>
      <c r="H60" s="120">
        <v>0</v>
      </c>
      <c r="I60" s="118">
        <f t="shared" si="8"/>
        <v>0</v>
      </c>
      <c r="J60" s="126">
        <v>0</v>
      </c>
      <c r="K60" s="122">
        <v>0</v>
      </c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</row>
    <row r="61" spans="1:48" s="113" customFormat="1" ht="16.5" customHeight="1" x14ac:dyDescent="0.25">
      <c r="A61" s="116">
        <f t="shared" si="7"/>
        <v>35</v>
      </c>
      <c r="B61" s="114" t="s">
        <v>63</v>
      </c>
      <c r="C61" s="120">
        <v>0</v>
      </c>
      <c r="D61" s="120">
        <v>0</v>
      </c>
      <c r="E61" s="120">
        <v>0</v>
      </c>
      <c r="F61" s="120">
        <v>0</v>
      </c>
      <c r="G61" s="120">
        <v>0</v>
      </c>
      <c r="H61" s="120">
        <v>0</v>
      </c>
      <c r="I61" s="118">
        <f t="shared" si="8"/>
        <v>0</v>
      </c>
      <c r="J61" s="126">
        <v>0.22</v>
      </c>
      <c r="K61" s="122">
        <v>0</v>
      </c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</row>
    <row r="62" spans="1:48" s="113" customFormat="1" ht="16.5" customHeight="1" x14ac:dyDescent="0.2">
      <c r="A62" s="116" t="s">
        <v>211</v>
      </c>
      <c r="B62" s="130" t="s">
        <v>65</v>
      </c>
      <c r="C62" s="120">
        <v>0</v>
      </c>
      <c r="D62" s="120">
        <v>120.28022211206897</v>
      </c>
      <c r="E62" s="120">
        <v>0</v>
      </c>
      <c r="F62" s="120">
        <v>0</v>
      </c>
      <c r="G62" s="120">
        <v>0</v>
      </c>
      <c r="H62" s="120">
        <v>0</v>
      </c>
      <c r="I62" s="118">
        <f t="shared" si="8"/>
        <v>120.28022211206897</v>
      </c>
      <c r="J62" s="126">
        <v>65.399898985999982</v>
      </c>
      <c r="K62" s="122">
        <f t="shared" si="2"/>
        <v>5.4372944975995123</v>
      </c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</row>
    <row r="63" spans="1:48" s="113" customFormat="1" ht="16.5" customHeight="1" x14ac:dyDescent="0.25">
      <c r="A63" s="116">
        <f>A61+1</f>
        <v>36</v>
      </c>
      <c r="B63" s="114" t="s">
        <v>59</v>
      </c>
      <c r="C63" s="120">
        <v>0</v>
      </c>
      <c r="D63" s="120">
        <v>1.0647759675977657</v>
      </c>
      <c r="E63" s="120">
        <v>0</v>
      </c>
      <c r="F63" s="120">
        <v>0</v>
      </c>
      <c r="G63" s="120">
        <v>1.1327403910614528E-2</v>
      </c>
      <c r="H63" s="120">
        <v>3.5584230284916201</v>
      </c>
      <c r="I63" s="118">
        <f t="shared" si="8"/>
        <v>4.6345264000000004</v>
      </c>
      <c r="J63" s="121">
        <v>2.2477453050000005</v>
      </c>
      <c r="K63" s="122">
        <f t="shared" si="2"/>
        <v>4.8500000021577181</v>
      </c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</row>
    <row r="64" spans="1:48" s="113" customFormat="1" ht="16.5" customHeight="1" x14ac:dyDescent="0.25">
      <c r="A64" s="116"/>
      <c r="B64" s="128" t="s">
        <v>46</v>
      </c>
      <c r="C64" s="122">
        <f t="shared" ref="C64:I64" si="9">SUM(C55,C56,C57,C58,C59,C60,C61,C62,C63)</f>
        <v>38.535495966547337</v>
      </c>
      <c r="D64" s="122">
        <f t="shared" si="9"/>
        <v>348.893848714949</v>
      </c>
      <c r="E64" s="122">
        <f t="shared" si="9"/>
        <v>0</v>
      </c>
      <c r="F64" s="122">
        <f t="shared" si="9"/>
        <v>20.164089220315677</v>
      </c>
      <c r="G64" s="122">
        <f t="shared" si="9"/>
        <v>81.890257179741852</v>
      </c>
      <c r="H64" s="122">
        <f t="shared" si="9"/>
        <v>117.91426091844612</v>
      </c>
      <c r="I64" s="122">
        <f t="shared" si="9"/>
        <v>607.39795200000003</v>
      </c>
      <c r="J64" s="122">
        <f>SUM(J55:J63)</f>
        <v>392.86109765283004</v>
      </c>
      <c r="K64" s="122">
        <f t="shared" si="2"/>
        <v>6.4679358295371729</v>
      </c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</row>
    <row r="65" spans="1:48" s="113" customFormat="1" ht="16.5" customHeight="1" x14ac:dyDescent="0.25">
      <c r="A65" s="116"/>
      <c r="B65" s="128"/>
      <c r="C65" s="117"/>
      <c r="D65" s="117"/>
      <c r="E65" s="117"/>
      <c r="F65" s="117"/>
      <c r="G65" s="117"/>
      <c r="H65" s="117"/>
      <c r="I65" s="118"/>
      <c r="J65" s="110"/>
      <c r="K65" s="12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</row>
    <row r="66" spans="1:48" s="113" customFormat="1" ht="16.5" customHeight="1" x14ac:dyDescent="0.25">
      <c r="A66" s="116"/>
      <c r="B66" s="115" t="s">
        <v>66</v>
      </c>
      <c r="C66" s="122">
        <f t="shared" ref="C66:J66" si="10">+C35+C53+C64</f>
        <v>511.44977452948291</v>
      </c>
      <c r="D66" s="122">
        <f t="shared" si="10"/>
        <v>654.34321311244389</v>
      </c>
      <c r="E66" s="122">
        <f t="shared" si="10"/>
        <v>204.12928071801065</v>
      </c>
      <c r="F66" s="122">
        <f t="shared" si="10"/>
        <v>324.29638920771112</v>
      </c>
      <c r="G66" s="122">
        <f t="shared" si="10"/>
        <v>394.6070705364819</v>
      </c>
      <c r="H66" s="122">
        <f t="shared" si="10"/>
        <v>665.91823442214968</v>
      </c>
      <c r="I66" s="122">
        <f t="shared" si="10"/>
        <v>2754.7439625262796</v>
      </c>
      <c r="J66" s="122">
        <f t="shared" si="10"/>
        <v>1564.4346201357498</v>
      </c>
      <c r="K66" s="122">
        <f t="shared" si="2"/>
        <v>5.6790563530305782</v>
      </c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</row>
    <row r="67" spans="1:48" s="113" customFormat="1" ht="16.5" customHeight="1" x14ac:dyDescent="0.25">
      <c r="A67" s="116">
        <v>36</v>
      </c>
      <c r="B67" s="114" t="s">
        <v>212</v>
      </c>
      <c r="C67" s="122">
        <v>583.46176187196579</v>
      </c>
      <c r="D67" s="122">
        <v>809.65266996135153</v>
      </c>
      <c r="E67" s="122">
        <v>345.62533904652031</v>
      </c>
      <c r="F67" s="122">
        <v>420.27808004901829</v>
      </c>
      <c r="G67" s="122">
        <v>496.51076571774672</v>
      </c>
      <c r="H67" s="122">
        <v>848.03921035339692</v>
      </c>
      <c r="I67" s="124">
        <f>SUM(C67:H67)</f>
        <v>3503.5678269999994</v>
      </c>
      <c r="J67" s="110"/>
      <c r="K67" s="110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</row>
    <row r="68" spans="1:48" s="113" customFormat="1" ht="16.5" customHeight="1" x14ac:dyDescent="0.25">
      <c r="A68" s="116">
        <f>A67+1</f>
        <v>37</v>
      </c>
      <c r="B68" s="114" t="s">
        <v>213</v>
      </c>
      <c r="C68" s="124">
        <f t="shared" ref="C68:I68" si="11">+C67-C66</f>
        <v>72.011987342482882</v>
      </c>
      <c r="D68" s="124">
        <f t="shared" si="11"/>
        <v>155.30945684890764</v>
      </c>
      <c r="E68" s="124">
        <f t="shared" si="11"/>
        <v>141.49605832850966</v>
      </c>
      <c r="F68" s="124">
        <f t="shared" si="11"/>
        <v>95.98169084130717</v>
      </c>
      <c r="G68" s="122">
        <f t="shared" si="11"/>
        <v>101.90369518126482</v>
      </c>
      <c r="H68" s="122">
        <f t="shared" si="11"/>
        <v>182.12097593124724</v>
      </c>
      <c r="I68" s="124">
        <f t="shared" si="11"/>
        <v>748.82386447371982</v>
      </c>
      <c r="J68" s="110"/>
      <c r="K68" s="110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</row>
    <row r="69" spans="1:48" s="113" customFormat="1" ht="16.5" customHeight="1" x14ac:dyDescent="0.25">
      <c r="A69" s="116">
        <f>A68+1</f>
        <v>38</v>
      </c>
      <c r="B69" s="129" t="s">
        <v>214</v>
      </c>
      <c r="C69" s="131">
        <f t="shared" ref="C69:H69" si="12">+C68/C67</f>
        <v>0.12342194818635795</v>
      </c>
      <c r="D69" s="131">
        <f t="shared" si="12"/>
        <v>0.19182232407918975</v>
      </c>
      <c r="E69" s="131">
        <f t="shared" si="12"/>
        <v>0.40939144889913481</v>
      </c>
      <c r="F69" s="131">
        <f t="shared" si="12"/>
        <v>0.22837662823174729</v>
      </c>
      <c r="G69" s="132">
        <f t="shared" si="12"/>
        <v>0.20523964879986989</v>
      </c>
      <c r="H69" s="132">
        <f t="shared" si="12"/>
        <v>0.21475537181276483</v>
      </c>
      <c r="I69" s="131">
        <f>+I68/I67</f>
        <v>0.21373180182297638</v>
      </c>
      <c r="J69" s="110"/>
      <c r="K69" s="110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</row>
    <row r="70" spans="1:48" s="113" customFormat="1" ht="16.5" customHeight="1" x14ac:dyDescent="0.25">
      <c r="A70" s="116">
        <f>A69+1</f>
        <v>39</v>
      </c>
      <c r="B70" s="114" t="s">
        <v>215</v>
      </c>
      <c r="C70" s="110"/>
      <c r="D70" s="110"/>
      <c r="E70" s="110"/>
      <c r="F70" s="110"/>
      <c r="G70" s="110"/>
      <c r="H70" s="110"/>
      <c r="I70" s="131">
        <v>0.95230000000000004</v>
      </c>
      <c r="J70" s="110"/>
      <c r="K70" s="110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</row>
    <row r="71" spans="1:48" s="113" customFormat="1" ht="16.5" customHeight="1" x14ac:dyDescent="0.25">
      <c r="A71" s="116">
        <f>A70+1</f>
        <v>40</v>
      </c>
      <c r="B71" s="129" t="s">
        <v>216</v>
      </c>
      <c r="C71" s="110"/>
      <c r="D71" s="110"/>
      <c r="E71" s="110"/>
      <c r="F71" s="110"/>
      <c r="G71" s="110"/>
      <c r="H71" s="110"/>
      <c r="I71" s="131">
        <f>1-((1-I69))*I70</f>
        <v>0.25123679487602035</v>
      </c>
      <c r="J71" s="110"/>
      <c r="K71" s="110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</row>
    <row r="72" spans="1:48" ht="19.5" customHeight="1" x14ac:dyDescent="0.25">
      <c r="A72" s="116">
        <v>41</v>
      </c>
      <c r="B72" s="133" t="s">
        <v>217</v>
      </c>
      <c r="C72" s="133"/>
      <c r="D72" s="133"/>
      <c r="E72" s="133"/>
      <c r="F72" s="133"/>
      <c r="G72" s="133"/>
      <c r="H72" s="133"/>
      <c r="I72" s="133"/>
      <c r="J72" s="109">
        <v>29.69</v>
      </c>
      <c r="K72" s="114"/>
    </row>
    <row r="73" spans="1:48" ht="19.5" customHeight="1" x14ac:dyDescent="0.25">
      <c r="A73" s="116">
        <v>42</v>
      </c>
      <c r="B73" s="133" t="s">
        <v>218</v>
      </c>
      <c r="C73" s="133"/>
      <c r="D73" s="133"/>
      <c r="E73" s="133"/>
      <c r="F73" s="133"/>
      <c r="G73" s="133"/>
      <c r="H73" s="133"/>
      <c r="I73" s="133"/>
      <c r="J73" s="134">
        <f>J66-J72</f>
        <v>1534.7446201357498</v>
      </c>
      <c r="K73" s="134">
        <f>J73/I66*10</f>
        <v>5.571278641548556</v>
      </c>
    </row>
    <row r="74" spans="1:48" ht="20.100000000000001" customHeight="1" x14ac:dyDescent="0.25"/>
    <row r="75" spans="1:48" ht="20.100000000000001" customHeight="1" x14ac:dyDescent="0.25"/>
    <row r="76" spans="1:48" ht="20.100000000000001" customHeight="1" x14ac:dyDescent="0.25"/>
    <row r="77" spans="1:48" ht="20.100000000000001" customHeight="1" x14ac:dyDescent="0.25"/>
    <row r="78" spans="1:48" ht="20.100000000000001" customHeight="1" x14ac:dyDescent="0.25"/>
    <row r="79" spans="1:48" ht="20.100000000000001" customHeight="1" x14ac:dyDescent="0.25"/>
    <row r="80" spans="1:48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</sheetData>
  <mergeCells count="4">
    <mergeCell ref="A3:K3"/>
    <mergeCell ref="A4:K4"/>
    <mergeCell ref="B72:I72"/>
    <mergeCell ref="B73:I73"/>
  </mergeCells>
  <pageMargins left="0.7" right="0.7" top="0.75" bottom="0.75" header="0.3" footer="0.3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Q-1, Annex-1 (T4)</vt:lpstr>
      <vt:lpstr>Q-1, Annex-1 (T9)</vt:lpstr>
      <vt:lpstr>Q-2, Annex-2 (T6)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Vivek</dc:creator>
  <cp:lastModifiedBy>Rahul Vivek</cp:lastModifiedBy>
  <dcterms:created xsi:type="dcterms:W3CDTF">2015-06-05T18:17:20Z</dcterms:created>
  <dcterms:modified xsi:type="dcterms:W3CDTF">2026-01-10T09:56:12Z</dcterms:modified>
</cp:coreProperties>
</file>